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2435CF7C-2AE1-4E67-B0C0-2B76384011F9}" xr6:coauthVersionLast="47" xr6:coauthVersionMax="47" xr10:uidLastSave="{00000000-0000-0000-0000-000000000000}"/>
  <workbookProtection workbookAlgorithmName="SHA-512" workbookHashValue="u9t4hWu6tZ9pfVG3PNsZEvDXmIHj0z9pRUUa8oiHsvaBxD1YyN9l8e3TuyE0cwlvz3xyiR5orRs1BKR+AWKlew==" workbookSaltValue="c/kil0mqG9+gKRCFOMEV7w==" workbookSpinCount="100000" lockStructure="1"/>
  <bookViews>
    <workbookView xWindow="-120" yWindow="-120" windowWidth="38640" windowHeight="21120" tabRatio="806" xr2:uid="{00000000-000D-0000-FFFF-FFFF00000000}"/>
  </bookViews>
  <sheets>
    <sheet name="Deckblatt" sheetId="3" r:id="rId1"/>
    <sheet name="Inhaltsverzeichnis" sheetId="2" r:id="rId2"/>
    <sheet name="A. Bearbeitungshinweise" sheetId="1" r:id="rId3"/>
    <sheet name="B. Unternehmensangaben" sheetId="4" r:id="rId4"/>
    <sheet name="VB Vorbemerkungen" sheetId="17" r:id="rId5"/>
    <sheet name="BS Bestand Beistellungen" sheetId="20" r:id="rId6"/>
    <sheet name="IN Integration Migration" sheetId="22" r:id="rId7"/>
    <sheet name="TS Techn. Systemanforderungen" sheetId="23" r:id="rId8"/>
    <sheet name="PA Projektabwicklung Abnahme" sheetId="24" r:id="rId9"/>
    <sheet name="GW Gewährleistung" sheetId="25" r:id="rId10"/>
    <sheet name="SW Service Wartung" sheetId="16" r:id="rId11"/>
    <sheet name="C. Preisblatt" sheetId="13" r:id="rId12"/>
    <sheet name="D1. Bewertung" sheetId="14" r:id="rId13"/>
    <sheet name="D2. Funktionalitätsbewertung" sheetId="15" r:id="rId14"/>
  </sheets>
  <definedNames>
    <definedName name="_xlnm.Print_Area" localSheetId="2">'A. Bearbeitungshinweise'!$A$1:$I$28</definedName>
    <definedName name="_xlnm.Print_Area" localSheetId="3">'B. Unternehmensangaben'!$A$1:$J$34</definedName>
    <definedName name="_xlnm.Print_Area" localSheetId="5">'BS Bestand Beistellungen'!$A$1:$N$27</definedName>
    <definedName name="_xlnm.Print_Area" localSheetId="11">'C. Preisblatt'!$A$1:$K$65</definedName>
    <definedName name="_xlnm.Print_Area" localSheetId="12">'D1. Bewertung'!$A$1:$K$56</definedName>
    <definedName name="_xlnm.Print_Area" localSheetId="13">'D2. Funktionalitätsbewertung'!$A$1:$P$34</definedName>
    <definedName name="_xlnm.Print_Area" localSheetId="0">Deckblatt!$A$1:$H$35</definedName>
    <definedName name="_xlnm.Print_Area" localSheetId="9">'GW Gewährleistung'!$A$1:$N$26</definedName>
    <definedName name="_xlnm.Print_Area" localSheetId="6">'IN Integration Migration'!$A$1:$N$27</definedName>
    <definedName name="_xlnm.Print_Area" localSheetId="1">Inhaltsverzeichnis!$A$1:$L$37</definedName>
    <definedName name="_xlnm.Print_Area" localSheetId="8">'PA Projektabwicklung Abnahme'!$A$1:$N$54</definedName>
    <definedName name="_xlnm.Print_Area" localSheetId="10">'SW Service Wartung'!$A$1:$N$55</definedName>
    <definedName name="_xlnm.Print_Area" localSheetId="7">'TS Techn. Systemanforderungen'!$A$1:$N$163</definedName>
    <definedName name="_xlnm.Print_Area" localSheetId="4">'VB Vorbemerkungen'!$A$1:$I$48</definedName>
    <definedName name="_xlnm.Print_Titles" localSheetId="2">'A. Bearbeitungshinweise'!$1:$9</definedName>
    <definedName name="_xlnm.Print_Titles" localSheetId="5">'BS Bestand Beistellungen'!$1:$14</definedName>
    <definedName name="_xlnm.Print_Titles" localSheetId="11">'C. Preisblatt'!$1:$15</definedName>
    <definedName name="_xlnm.Print_Titles" localSheetId="12">'D1. Bewertung'!$1:$8</definedName>
    <definedName name="_xlnm.Print_Titles" localSheetId="13">'D2. Funktionalitätsbewertung'!$1:$9</definedName>
    <definedName name="_xlnm.Print_Titles" localSheetId="9">'GW Gewährleistung'!$1:$14</definedName>
    <definedName name="_xlnm.Print_Titles" localSheetId="6">'IN Integration Migration'!$1:$14</definedName>
    <definedName name="_xlnm.Print_Titles" localSheetId="8">'PA Projektabwicklung Abnahme'!$1:$14</definedName>
    <definedName name="_xlnm.Print_Titles" localSheetId="10">'SW Service Wartung'!$1:$16</definedName>
    <definedName name="_xlnm.Print_Titles" localSheetId="7">'TS Techn. Systemanforderungen'!$1:$14</definedName>
    <definedName name="_xlnm.Print_Titles" localSheetId="4">'VB Vorbemerkungen'!$1:$9</definedName>
    <definedName name="OLE_LINK3" localSheetId="12">'D1. Bewertung'!#REF!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3" l="1"/>
  <c r="I58" i="13" l="1"/>
  <c r="I29" i="13"/>
  <c r="I28" i="13"/>
  <c r="F53" i="13"/>
  <c r="C6" i="25"/>
  <c r="C9" i="13"/>
  <c r="L26" i="15"/>
  <c r="L25" i="15"/>
  <c r="L24" i="15"/>
  <c r="L23" i="15"/>
  <c r="L22" i="15"/>
  <c r="L21" i="15"/>
  <c r="L20" i="15"/>
  <c r="L28" i="15" s="1"/>
  <c r="C6" i="24" l="1"/>
  <c r="C6" i="23" l="1"/>
  <c r="C6" i="22"/>
  <c r="C6" i="20"/>
  <c r="I43" i="13" l="1"/>
  <c r="I41" i="13"/>
  <c r="I39" i="13"/>
  <c r="I37" i="13"/>
  <c r="I35" i="13"/>
  <c r="I33" i="13"/>
  <c r="I31" i="13"/>
  <c r="I27" i="13"/>
  <c r="I25" i="13"/>
  <c r="I23" i="13"/>
  <c r="I21" i="13"/>
  <c r="C6" i="17" l="1"/>
  <c r="C6" i="16" l="1"/>
  <c r="C6" i="15" l="1"/>
  <c r="I40" i="13" l="1"/>
  <c r="I38" i="13"/>
  <c r="I30" i="13"/>
  <c r="I22" i="13"/>
  <c r="I24" i="13"/>
  <c r="I36" i="13"/>
  <c r="I20" i="13"/>
  <c r="I19" i="13"/>
  <c r="I60" i="13" l="1"/>
  <c r="I62" i="13" l="1"/>
  <c r="C6" i="4" l="1"/>
  <c r="C6" i="1"/>
  <c r="C6" i="14" s="1" a="1"/>
  <c r="C6" i="1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<sst xmlns="http://schemas.openxmlformats.org/spreadsheetml/2006/main" count="961" uniqueCount="686">
  <si>
    <t>A. Bearbeitungshinweise</t>
  </si>
  <si>
    <t>Aufbau des Leistungsverzeichnisses</t>
  </si>
  <si>
    <t>Spalte</t>
  </si>
  <si>
    <t>Spalten Bezeichnung</t>
  </si>
  <si>
    <t>Beschreibung</t>
  </si>
  <si>
    <t>C</t>
  </si>
  <si>
    <t>F</t>
  </si>
  <si>
    <t>H</t>
  </si>
  <si>
    <t>J</t>
  </si>
  <si>
    <t>L</t>
  </si>
  <si>
    <t>Lfd. Nr.</t>
  </si>
  <si>
    <t>Anforderungsspezifikationen</t>
  </si>
  <si>
    <t>Erfüllung</t>
  </si>
  <si>
    <t>Erläuterungen / Bemerkungen</t>
  </si>
  <si>
    <t>Fortlaufende Nummerierung der Anforderungen</t>
  </si>
  <si>
    <t>Inhaltsverzeichnis</t>
  </si>
  <si>
    <t>Bearbeitungshinweise</t>
  </si>
  <si>
    <t>Unternehmensangaben</t>
  </si>
  <si>
    <t>A.</t>
  </si>
  <si>
    <t>B.</t>
  </si>
  <si>
    <t>Vertreten durch:</t>
  </si>
  <si>
    <t>Anschrift:</t>
  </si>
  <si>
    <t>B. Unternehmensangaben</t>
  </si>
  <si>
    <t>Anforderungsspezifikation</t>
  </si>
  <si>
    <t xml:space="preserve">   B.1</t>
  </si>
  <si>
    <t xml:space="preserve">      B.1.1</t>
  </si>
  <si>
    <t xml:space="preserve">      B.1.2</t>
  </si>
  <si>
    <t xml:space="preserve">      B.1.3</t>
  </si>
  <si>
    <t xml:space="preserve">      B.1.4</t>
  </si>
  <si>
    <t xml:space="preserve">      B.1.5</t>
  </si>
  <si>
    <t xml:space="preserve">      B.1.6</t>
  </si>
  <si>
    <t xml:space="preserve">      B.1.7</t>
  </si>
  <si>
    <t xml:space="preserve">      B.1.8</t>
  </si>
  <si>
    <t>Allgemeine Unternehmensangaben</t>
  </si>
  <si>
    <t>Name des Unternehmens</t>
  </si>
  <si>
    <t>Sitz des Unternehmens</t>
  </si>
  <si>
    <t>Geschäftsform</t>
  </si>
  <si>
    <t>Ansprechpartner für das Angebot</t>
  </si>
  <si>
    <t>Telefon</t>
  </si>
  <si>
    <t>E-Mail</t>
  </si>
  <si>
    <t>Die Angaben zu den einzelnen Anforderungsspezifikationen in diesem Leistungsverzeichnis sind vom Bieter vollständig und wahrheitsgemäß auszufüllen. 
Mit seiner rechtsverbindlichen Unterschrift bestätigt der Bieter / Angebotsersteller die Richtigkeit aller von ihm gemachten Angaben in diesem Dokument.</t>
  </si>
  <si>
    <t>Name des Mitarbeiters des Bieters / des Angebotserstellers</t>
  </si>
  <si>
    <t>Firmenstempel, Datum und rechtsverbindliche Unterschrift des Mitarbeiters des Bieters / des Angebotserstellers</t>
  </si>
  <si>
    <t>ja / nein</t>
  </si>
  <si>
    <t>A</t>
  </si>
  <si>
    <t>Bewertung</t>
  </si>
  <si>
    <t>Hier können ergänzende Angaben zu den "ja"/"nein"-Antworten gemacht werden, welche jedoch nicht in die Bewertung einfließen. Ggf. kann in begründeten Fällen ein Verweis auf eine Anlage erfolgen.
Bei Anforderungsspezifikationen ggf. ohne Bewertung bzw. der Möglichkeit einer "ja"/"nein"-Beantwortung (schraffierte Zellen in Spalten H und J) wird der Bieter gebeten, ergänzende Erläuterungen / Bemerkungen hinzuzufügen.</t>
  </si>
  <si>
    <t>Bitte füllen Sie dieses Leistungsverzeichnis sorgfältig, vollständig und wahrheitsgetreu aus, da dieses wesentlich zur Bewertung der angebotenen Lösung beiträgt. Die in diesem Leistungsverzeichnis bestätigten Produkteigenschaften (technisch und fachlich) werden als zugesicherte Eigenschaften gewertet, welche der Auftraggeber für die Implementierung, den Betrieb des Systems verwenden kann und zur Abnahme herangezogen wird.</t>
  </si>
  <si>
    <t>Auftraggeber:</t>
  </si>
  <si>
    <t>bearbeitet von (Unternehmen):</t>
  </si>
  <si>
    <t>Wichtung</t>
  </si>
  <si>
    <t>Anforderung / Spezifikation</t>
  </si>
  <si>
    <t>Erfüllung?</t>
  </si>
  <si>
    <t>C.</t>
  </si>
  <si>
    <t>Preisblatt</t>
  </si>
  <si>
    <t>Straße, Nr.</t>
  </si>
  <si>
    <t>PLZ, Ort</t>
  </si>
  <si>
    <t>Umsatzsteuer (19%)</t>
  </si>
  <si>
    <t>Gesamtsumme (brutto):</t>
  </si>
  <si>
    <t>Menge</t>
  </si>
  <si>
    <t>Einzelpreis</t>
  </si>
  <si>
    <t>Gesamtpreis</t>
  </si>
  <si>
    <t>Gewertet wird die Summe aus:</t>
  </si>
  <si>
    <t>Die bewerteten funktionalen Produkteigenschaften sind in D2. Funktionalitätsbewertung aufgeführt.</t>
  </si>
  <si>
    <t>Gesamtbewertung 100%</t>
  </si>
  <si>
    <t>Die Gesamtbewertung erfolgt aus der Summe von</t>
  </si>
  <si>
    <t>Der Bieter mit dem höchsten Gesamtpunktwert erhält den Zuschlag.</t>
  </si>
  <si>
    <t>Für den Fall der Punktgleichheit erhält das Angebot mit der höheren Bewertung im Kriterium Funktionalität den Zuschlag.</t>
  </si>
  <si>
    <t>D2. Funktionalitätsbewertung</t>
  </si>
  <si>
    <t>D2.</t>
  </si>
  <si>
    <t>Funktionalitätsbewertung</t>
  </si>
  <si>
    <t>D2.1</t>
  </si>
  <si>
    <t>Gesamtsumme (netto):</t>
  </si>
  <si>
    <t>a)     Investitionskosten: „Gesamtsumme netto“ gem. Preisblatt</t>
  </si>
  <si>
    <t>Funktionale Produkteigenschaft 
(eine Differenzierung erfolgt anhand der Wert-Vergabe gem. D1. Bewertung.)</t>
  </si>
  <si>
    <t>Hersteller</t>
  </si>
  <si>
    <t>Datum</t>
  </si>
  <si>
    <t>Bearbeiter</t>
  </si>
  <si>
    <t>Geräte-bezeichnung</t>
  </si>
  <si>
    <t>Unterschrift des Bearbeiters</t>
  </si>
  <si>
    <t>D1.</t>
  </si>
  <si>
    <t>Bemerkung</t>
  </si>
  <si>
    <t>Vorbemerkungen</t>
  </si>
  <si>
    <t>Es wird kaufmännisch auf volle Punktwerte gerundet.</t>
  </si>
  <si>
    <t>Ausgehend von dem niedrigsten Angebotspreis wird die angebotsspezifische Bewertungspunktzahl prozentual (indirekter Dreisatz) errechnet.</t>
  </si>
  <si>
    <t>Kliniken am Goldenen Steig</t>
  </si>
  <si>
    <t>Krankenhaus Freyung</t>
  </si>
  <si>
    <t>Krankenhausstraße 6</t>
  </si>
  <si>
    <t>94078 Freyung</t>
  </si>
  <si>
    <t>Marcus Plaschke (Geschäftsführer)</t>
  </si>
  <si>
    <t xml:space="preserve">Leistungsverzeichnis zum Vergabeverfahren Lieferung, Aufstellung und Inbetriebnahme eines "Linksherzkathetermessplatzes" </t>
  </si>
  <si>
    <t>Gewicht</t>
  </si>
  <si>
    <t xml:space="preserve">VB.1 Beschaffungsgegenstand
</t>
  </si>
  <si>
    <t xml:space="preserve">VB.2 Einsatzbereich
</t>
  </si>
  <si>
    <t>Das anzubietende System ist für den klinischen Routinebetrieb in der interventionellen Kardiologie auszulegen. Der Einsatz umfasst insbesondere diagnostische Koronarangiographien, perkutane Koronarinterventionen sowie Schrittmacher-/Aggregat-bezogene Eingriffe.</t>
  </si>
  <si>
    <t xml:space="preserve">VB.3 Projektziel
</t>
  </si>
  <si>
    <t>Ziel der Beschaffung ist die Bereitstellung eines leistungsfähigen, zukunftsfähigen und im klinischen Routinebetrieb sicher nutzbaren Herzkatheter-Messplatzes unter weitgehender Nutzung vorhandener bzw. auftraggeberseitig bereitgestellter Infrastruktur und Bestandskomponenten. Das System ist so anzubieten, dass eine störungsarme Einbindung in bestehende Betriebsabläufe, Dokumentationsstrukturen und Schnittstellen des Auftraggebers möglich ist.</t>
  </si>
  <si>
    <t xml:space="preserve">VB.4 Bestand und Beistellungen des Auftraggebers
</t>
  </si>
  <si>
    <t xml:space="preserve">VB.5 Vollständigkeitsgrundsatz des Angebots
</t>
  </si>
  <si>
    <t xml:space="preserve">VB.6 Integrationsverantwortung des Auftragnehmers
</t>
  </si>
  <si>
    <t>Der Auftragnehmer trägt die Verantwortung dafür, dass das angebotene System mit den im Leistungsverzeichnis beschriebenen Bestands- und Beistellkomponenten technisch und funktional zusammenarbeitet. Erforderliche Schnittstellen, Anpassungen und Abstimmungen mit beteiligten Dritten sind im Angebot zu berücksichtigen.</t>
  </si>
  <si>
    <t xml:space="preserve">VB.7 Vorhandene Schwerlastdecken-Konstruktion
</t>
  </si>
  <si>
    <t xml:space="preserve">VB.8 Umsetzung im laufenden Betrieb
</t>
  </si>
  <si>
    <t>Die Umsetzung erfolgt in einem Bereich mit laufendem Krankenhausbetrieb. Planung, Montage und Inbetriebnahme sind so auszuführen, dass Beeinträchtigungen angrenzender Funktionsbereiche, insbesondere durch Staub, Schmutz, Lärm, vermeidbare bauliche Eingriffe und vermeidbare Betriebsunterbrechungen, auf das zwingend notwendige Minimum reduziert werden.</t>
  </si>
  <si>
    <t xml:space="preserve">VB.9 Angebotsgrundlage
</t>
  </si>
  <si>
    <t xml:space="preserve">VB.10 Fabrikate / Gleichwertigkeit / konkrete Angebotsangaben
</t>
  </si>
  <si>
    <t xml:space="preserve">VB.11 Nachweise
</t>
  </si>
  <si>
    <t>Zu sämtlichen wesentlichen technischen, funktionalen und schnittstellenbezogenen Anforderungen sind geeignete Nachweise beizufügen, insbesondere Datenblätter, Herstellerunterlagen, Systembeschreibungen, Schnittstellenbeschreibungen, Kompatibilitätsbestätigungen, Projektkonzepte oder sonstige geeignete Unterlagen. Der Auftraggeber behält sich vor, ergänzende Klarstellungen und Nachweise anzufordern, soweit vergaberechtlich zulässig.</t>
  </si>
  <si>
    <t xml:space="preserve">VB.12 Seriengerät / Produktstatus
</t>
  </si>
  <si>
    <t xml:space="preserve">VB.13 Projektabwicklung
</t>
  </si>
  <si>
    <t>Der Auftragnehmer hat nach Zuschlagserteilung einen Projektablaufplan mit allen wesentlichen Meilensteinen, Abstimmungen, Montageabschnitten, Integrationsschritten, Prüfungen, Schulungen und Inbetriebnahmeschritten vorzulegen und mit dem Auftraggeber abzustimmen.</t>
  </si>
  <si>
    <t xml:space="preserve">VB.14 Abnahme und betriebsbereite Übergabe
</t>
  </si>
  <si>
    <t>Die Abnahme setzt voraus, dass alle ausgeschriebenen und für den klinischen Routinebetrieb erforderlichen Funktionen vollständig hergestellt, integriert, geprüft und dokumentiert sind. Hierzu gehören insbesondere die technische Betriebsbereitschaft des Systems, die vollständige Einbindung der ausgeschriebenen bzw. beschriebenen Bestands- und Beistellkomponenten, die erfolgreiche Durchführung erforderlicher Funktionstests sowie die Übergabe der Anwender- und Systemdokumentation.</t>
  </si>
  <si>
    <t xml:space="preserve">VB.15 Einweisung / Schulung
</t>
  </si>
  <si>
    <t>Die Einweisung des ärztlichen, pflegerischen, medizintechnischen und technischen Personals in dem für den sicheren Routinebetrieb erforderlichen Umfang ist Bestandteil des Leistungsumfangs.</t>
  </si>
  <si>
    <t>VB</t>
  </si>
  <si>
    <t>Das angebotene System muss bei Lieferung, Montage, Integration, Inbetriebnahme und Übergabe in betriebsbereitem Zustand sämtlichen einschlägigen, zum Zeitpunkt der Angebotsabgabe bzw. Abnahme geltenden gesetzlichen, behördlichen und technischen Anforderungen entsprechen. Dies umfasst insbesondere die Anforderungen des europäischen und nationalen Medizinprodukterechts (MDR / MPDG / MPBetreibV), des Strahlenschutzrechts (StrlSchG / StrlSchV) sowie der für den ausgeschriebenen Leistungsgegenstand einschlägigen technischen Normen und Regeln. Soweit im Leistungsverzeichnis konkrete Normen oder Richtlinien benannt sind, sind diese einzuhalten oder eine mindestens gleichwertige Lösung ist nachzuweisen.</t>
  </si>
  <si>
    <t>VB.16 Normen / gesetzliche Vorgaben</t>
  </si>
  <si>
    <t>Gegenstand der Ausschreibung ist die Lieferung, Montage, vollständige technische und funktionale Integration, Inbetriebnahme, Abnahme, Einweisung und betriebsbereite Übergabe eines monoplane Herzkatheter-Messplatzes für die interventionelle Kardiologie am Standort Freyung.</t>
  </si>
  <si>
    <t>Am vorgesehenen Aufstellort ist eine vorhandene Schwerlastdecken-Konstruktion vorhanden.
Vom Auftraggeber wird ferner ein bereits separat beauftragter hämodynamischer Messplatz bereitgestellt.
Die bestehende kardiologische Dokumentationslösung Fleischhacker bleibt im Bestand.
Ein vorhandenes EPU-System aus dem Krankenhaus Grafenau ist zu demontieren, umzuziehen, wieder anzuschließen und in Betrieb zu nehmen.
Ein vorhandenes mobiles IVUS-System des Auftraggebers soll bei Bedarf am neuen Herzkatheter-Messplatz anschließbar und nutzbar sein.</t>
  </si>
  <si>
    <t>Sämtliche zur vollständigen technischen und funktionalen Herstellung des betriebsbereiten Zustands erforderlichen Liefer-, Montage-, Anpassungs-, Integrations-, Parametrierungs-, Schnittstellen-, Prüf-, Test-, Schulungs- und Inbetriebnahmeleistungen sind Bestandteil des Leistungsumfangs des Auftragnehmers, auch wenn diese in den einzelnen Positionen nicht nochmals ausdrücklich genannt sind, soweit sie zur betriebsbereiten Übergabe erforderlich sind.</t>
  </si>
  <si>
    <t>Das angebotene System muss mit der vorhandenen Schwerlastdecken-Konstruktion des Aufstellortes kompatibel sein. Eine vollständige Erneuerung der vorhandenen Schwerlastdecken-Konstruktion ist nicht zulässig. Erforderliche systembedingte Anschluss-, Anpassungs- und Integrationsleistungen sind vom Auftragnehmer vollständig zu erbringen und in das Angebot einzukalkulieren. Der Bieter hat mit Angebotsabgabe zu bestätigen, dass auf Grundlage der bereitgestellten Bestandsunterlagen und der örtlichen Gegebenheiten keine vollständige Erneuerung der vorhandenen Schwerlastdecken-Konstruktion erforderlich wird.</t>
  </si>
  <si>
    <t>Das Angebot ist auf Grundlage der Vergabeunterlagen sowie der darin beschriebenen Bestands- und Schnittstellensituation zu erstellen. Soweit für die Angebotserstellung ergänzende Prüfungen, Aufmaße oder Ortskenntnisse erforderlich sind und diese im Rahmen des Vergabeverfahrens ermöglicht werden, hat der Bieter diese bei seiner Kalkulation zu berücksichtigen.</t>
  </si>
  <si>
    <t>VB.17 Verbindlichkeit der Angebotsunterlagen</t>
  </si>
  <si>
    <t>Maßgeblich für den Leistungsumfang sind die Anforderungen des Leistungsverzeichnisses in Verbindung mit den vom Bieter eingereichten konkret benannten Fabrikats-, Typ- und Nachweisangaben. Allgemeine Prospekt- oder Standardaussagen ohne eindeutigen Bezug zum angebotenen System gelten nicht als Nachweis der Erfüllung einzelner Anforderungen.</t>
  </si>
  <si>
    <t>BS</t>
  </si>
  <si>
    <t>Bestand / Beistellungen</t>
  </si>
  <si>
    <t>BS. Bestand / Beistellungen</t>
  </si>
  <si>
    <t>BS.</t>
  </si>
  <si>
    <t>BS.1</t>
  </si>
  <si>
    <t>BS.2</t>
  </si>
  <si>
    <t>I</t>
  </si>
  <si>
    <t>Ausgangssituation:
Am vorgesehenen Aufstellort soll ein neuer monoplane Herzkatheter-Messplatz für die interventionelle Kardiologie errichtet und in den klinischen Routinebetrieb überführt werden.</t>
  </si>
  <si>
    <t>BS.3</t>
  </si>
  <si>
    <t>BS.4</t>
  </si>
  <si>
    <t>BS.5</t>
  </si>
  <si>
    <t>BS.6</t>
  </si>
  <si>
    <t>BS.7</t>
  </si>
  <si>
    <t>BS.8</t>
  </si>
  <si>
    <t>Laufender Krankenhausbetrieb:
Die Umsetzung erfolgt in einem Bereich mit laufendem Krankenhausbetrieb. Planung und Ausführung haben dies zu berücksichtigen.</t>
  </si>
  <si>
    <t>Ziel der Systemintegration:
Das anzubietende System ist so auszulegen, dass eine technisch, funktional und organisatorisch störungsarme Einbindung in die bestehenden Betriebsabläufe, Dokumentationsstrukturen und Bestandsschnittstellen des Auftraggebers möglich ist.</t>
  </si>
  <si>
    <t>IN. Integration / Migration / Schnittstellen</t>
  </si>
  <si>
    <t>IN.</t>
  </si>
  <si>
    <t>Integration / Migration / Schnittstellen</t>
  </si>
  <si>
    <t>IN.1</t>
  </si>
  <si>
    <t>IN.2</t>
  </si>
  <si>
    <t>IN.3</t>
  </si>
  <si>
    <t>IN.4</t>
  </si>
  <si>
    <t>IN.5</t>
  </si>
  <si>
    <t>IN.6</t>
  </si>
  <si>
    <t>IN.7</t>
  </si>
  <si>
    <t>IN.8</t>
  </si>
  <si>
    <t>IN</t>
  </si>
  <si>
    <t>Sämtliche zur vollständigen technischen und funktionalen Herstellung der Schnittstellen zwischen Herzkatheteranlage, hämodynamischem Messplatz, Dokumentationslösung und sonstigen eingebundenen Bestandskomponenten erforderlichen Hard-, Software-, Lizenz-, Parametrierungs-, Prüf- und Testleistungen sind im Angebot vollständig zu berücksichtigen.</t>
  </si>
  <si>
    <t>Bestandteil der Leistung ist die Demontage des vorhandenen EPU-Systems am Altstandort, der fachgerechte Umzug an den neuen Standort, der Wiederanschluss einschließlich erforderlicher Glasfaseranbindung, die vollständige Funktionsherstellung sowie die Inbetriebnahme.</t>
  </si>
  <si>
    <t>FFR-/iFR-Funktionalität ist in die angebotene Lösung integriert bereitzustellen und in den klinischen Untersuchungs- und Dokumentationsworkflow einzubinden.</t>
  </si>
  <si>
    <t>Vor Abnahme sind sämtliche ausgeschriebenen Schnittstellen und Integrationen vollständig funktionsfähig herzustellen, gemeinsam mit dem Auftraggeber zu testen und nachvollziehbar zu dokumentieren. Die betriebsbereite Übergabe setzt den erfolgreichen Nachweis aller Integrationsfunktionen voraus.</t>
  </si>
  <si>
    <t>Die Anschluss- und Nutzbarkeit eines vorhandenen mobilen IVUS-Systems des Auftraggebers aus dem Bestands-LHKM ist am neuen Herzkatheter-Messplatz sicherzustellen.</t>
  </si>
  <si>
    <t>TS. Technische Systemanforderungen</t>
  </si>
  <si>
    <t>TS.</t>
  </si>
  <si>
    <t>Technische Systemanforderungen</t>
  </si>
  <si>
    <t>Soweit im Leistungsverzeichnis technische, funktionale oder schnittstellenbezogene Anforderungen beschrieben sind, sind diese verbindlich einzuhalten. Der Bieter hat das angebotene Fabrikat, die genaue Typbezeichnung und die angebotene Ausführungsvariante vollständig anzugeben.
Abweichungen von Anforderungen des Leistungsverzeichnisses sind ausdrücklich kenntlich zu machen und nachvollziehbar zu erläutern.</t>
  </si>
  <si>
    <t>Systembauart:
Anzubieten ist ein deckenhängtes monoplane angiographisches System für den Einsatz als Herzkatheter-Messplatz in der interventionellen Kardiologie.</t>
  </si>
  <si>
    <t>Montage auf vorhandener Deckenkonstruktion:
Das angebotene deckengehängte System muss mit der vorhandenen Schwerlastdecken-Konstruktion des Aufstellortes kompatibel sein. Eine vollständige Erneuerung der vorhandenen Schwerlastdecken-Konstruktion ist nicht zulässig.</t>
  </si>
  <si>
    <t>Anwendungsbereich:
Die angebotene Anlage muss für den klinischen Routinebetrieb in der interventionellen Kardiologie geeignet sein, insbesondere für diagnostische Koronarangiographien, perkutane Koronarinterventionen sowie Schrittmacher-/Aggregat-bezogene Eingriffe.</t>
  </si>
  <si>
    <t>C-Bogen-System:
Das System muss über ein vollmotorisches deckengehängtes C-Bogen-System mit isozentrischer Bewegungscharakteristik verfügen.</t>
  </si>
  <si>
    <t>Kardiologische Projektionen:
Die für die kardiologische Routine erforderlichen Standardprojektionen müssen ohne Umlagerung des Patienten realisierbar sein.</t>
  </si>
  <si>
    <t>Rotationsbereich LAO/RAO:
Der Rotationsbereich des C-Bogens muss mindestens 95° LAO/RAO betragen.</t>
  </si>
  <si>
    <t>Angulationsbereich CRAN/CAUD:
Der Angulationsbereich des C-Bogens muss mindestens 45° CRAN/CAUD betragen.</t>
  </si>
  <si>
    <t>Programmierbare Speicherpositionen:
Es müssen mindestens 20 anwenderdefinierbare Systempositionen für C-Bogen und Tisch speicher- und abrufbar sein.</t>
  </si>
  <si>
    <t>Patienten- und Notfallzugang:
Die Systemgeometrie muss einen ausreichenden Zugang zum Patienten für Routinebetrieb, Umlagerung sowie notfallmäßige Maßnahmen einschließlich Reanimation ermöglichen.</t>
  </si>
  <si>
    <t>Hersteller / Typ:
Bitte geben Sie Hersteller und Typbezeichnung des angebotenen Systems an.</t>
  </si>
  <si>
    <t>Tatsächlicher Rotationsbereich LAO/RAO:
Bitte geben Sie den maximalen Rotationsbereich des C-Bogens in LAO/RAO in Grad an.</t>
  </si>
  <si>
    <t>Tatsächlicher Angulationsbereich CRAN/CAUD:
Bitte geben Sie den maximalen Angulationsbereich des C-Bogens in CRAN/CAUD in Grad an.</t>
  </si>
  <si>
    <t>Anzahl speicherbarer Positionen:
Bitte geben Sie die Anzahl der speicherbaren Systempositionen an.</t>
  </si>
  <si>
    <t>Grauwertauflösung:
Die volldigitale Bildkette muss eine Grauwertauflösung von mindestens 16 Bit aufweisen.</t>
  </si>
  <si>
    <t>Digitale Bildkette:
Das System muss über eine vollständig digitale Bildkette für Durchleuchtung und Akquisition verfügen.</t>
  </si>
  <si>
    <t>Röntgenröhre:
Es ist eine 2-Fokus-Hochleistungsröntgenröhre anzubieten.</t>
  </si>
  <si>
    <t>Röhrenspannungsbereich:
Der Röhrenspannungsbereich muss mindestens 40 kV bis 125 kV umfassen.</t>
  </si>
  <si>
    <t>Gepulste Durchleuchtung:
Für kardiologische Anwendungen muss eine gepulste Durchleuchtung verfügbar sein.</t>
  </si>
  <si>
    <t>Durchleuchtungsstufen:
Es müssen mindestens drei wählbare Durchleuchtungs-/Dosisstufen für den kardiologischen Betrieb verfügbar sein.</t>
  </si>
  <si>
    <t>Akquisitionsprotokolle:
Für koronare Untersuchungen und Interventionen muss mindestens ein Akquisitionsprotokoll mit 15 Bildern/s verfügbar sein. Zusätzlich muss mindestens ein dosisoptimiertes Protokoll mit reduzierter Bildfrequenz verfügbar sein.</t>
  </si>
  <si>
    <t>Dosisanzeige:
Aktuelle und kumulative Dosiswerte müssen während der Untersuchung am Bedienarbeitsplatz angezeigt werden.</t>
  </si>
  <si>
    <t>Dosisflächenprodukt:
Das Dosisflächenprodukt / KAP muss erfasst und angezeigt werden.</t>
  </si>
  <si>
    <t>Bildspeicherung während Durchleuchtung:
Eine Funktion zur Speicherung bzw. Übernahme relevanter Durchleuchtungsbilder ohne zusätzliche Akquisition muss vorhanden sein.</t>
  </si>
  <si>
    <t>Stent-/Device-Visualisierung:
Es muss eine integrierte Funktion zur verbesserten Visualisierung koronaren Stentmaterials bzw. interventioneller Devices verfügbar sein.</t>
  </si>
  <si>
    <t>Tatsächliche Generatorleistung:
Bitte geben Sie die Generatorleistung in kW an.</t>
  </si>
  <si>
    <t>Tatsächlichen Röhrenspannungsbereich:
Bitte geben Sie den Röhrenspannungsbereich in kV an.</t>
  </si>
  <si>
    <t>Verfügbare Akquisitionsraten:
Bitte geben Sie die für kardiologische Akquisition verfügbaren Bildfrequenzen an.</t>
  </si>
  <si>
    <t>Verfügbare Durchleuchtungsstufen:
Bitte geben Sie die Anzahl und Bezeichnung der verfügbaren Durchleuchtungs-/Dosisstufen an.</t>
  </si>
  <si>
    <t>Untersuchungstisch:
Es ist ein systemgebundener Untersuchungstisch mit frei schwimmender Tischplatte anzubieten.</t>
  </si>
  <si>
    <t>Tischbewegungen:
Der Untersuchungstisch muss über motorische Höhenverstellung, Längsbewegung und Querbewegung verfügen.</t>
  </si>
  <si>
    <t>Patiententraglast:
Die zulässige Patiententraglast des Untersuchungstisches muss mindestens 250 kg betragen.</t>
  </si>
  <si>
    <t>Radiologische Eignung:
Der Untersuchungstisch muss für koronare und interventionell-kardiologische Eingriffe einschließlich Schrittmacher-/Aggregat-bezogener Eingriffe geeignet sein.</t>
  </si>
  <si>
    <t>Höhenverstellbereich:
Bitte geben Sie den Höhenverstellbereich des Untersuchungstisches in cm an.</t>
  </si>
  <si>
    <t>Längsbewegung:
Bitte geben Sie den motorischen Längsverfahrweg des Untersuchungstisches in cm an.</t>
  </si>
  <si>
    <t>Querbewegung:
Bitte geben Sie den motorischen Querfahrweg des Untersuchungstisches in cm an.</t>
  </si>
  <si>
    <t>Bedienung am Untersuchungstisch:
Wesentliche Systemfunktionen müssen direkt am Untersuchungstisch in ergonomischer Weise bedienbar sein.</t>
  </si>
  <si>
    <t>Mindestumfang tableside-Bedienung:
Am Untersuchungstisch müssen mindestens folgende Funktionen ohne Arbeitsplatzwechsel verfügbar sein:
- C-Bogen-Bewegungen
- Tischbewegungen
- Auswahl bzw. Umschaltung wesentlicher Bild-/Akquisitionsfunktionen
- Wiedergabe bzw. Abruf zuletzt erzeugter Bilder/Bildserien
- Auswahl relevanter Monitor-/Quellenanzeigen</t>
  </si>
  <si>
    <t>Abruf gespeicherter Positionen:
Gespeicherte Systempositionen müssen direkt aus dem klinischen Workflow heraus abrufbar sein.</t>
  </si>
  <si>
    <t>Schrittmacher-Eingriffe:
Die angebotene Anlage einschließlich Bedien- und Arbeitsplatzumgebung muss für Schrittmacher-/Aggregat-bezogene Eingriffe geeignet sein.</t>
  </si>
  <si>
    <t>Bedienkonzept:
Bitte beschreiben Sie das Bedienkonzept am Untersuchungstisch einschließlich der dort direkt verfügbaren Funktionen.</t>
  </si>
  <si>
    <t>Generatorleistung:
Die Generatorleistung muss mindestens 100 kW betragen.</t>
  </si>
  <si>
    <t>Großmonitor Untersuchungsraum:
Im Untersuchungsraum ist mindestens ein deckengehängter großformatiger medizinischer Monitor mit einer Bildschirmdiagonale von mindestens 55 Zoll vorzusehen.</t>
  </si>
  <si>
    <t>Monitore Schaltraum:
Im Schaltraum sind mindestens zwei medizinische Monitore mit einer Bildschirmdiagonale von jeweils mindestens 27 Zoll vorzusehen.</t>
  </si>
  <si>
    <t>Darstellungsflexibilität Untersuchungsraum:
Auf dem Großmonitor im Untersuchungsraum müssen die Bild- und Datensignale der Herzkatheteranlage sowie externer Systeme gleichzeitig dargestellt werden können.</t>
  </si>
  <si>
    <t xml:space="preserve">Frei konfigurierbare Layouts Untersuchungsraum:
Für den Großmonitor im Untersuchungsraum müssen frei konfigurierbare Mehrfensterlayouts mit benutzerdefinierbarer Anordnung und Größenverteilung der dargestellten Bild- und Datensignale verfügbar sein.
</t>
  </si>
  <si>
    <t>Umschaltung / Routing Untersuchungsraum:
Die Auswahl und Umschaltung der auf dem Großmonitor dargestellten internen und externen Bild- und Datensignale muss anwenderseitig konfigurierbar und im klinischen Betrieb praktikabel bedienbar sein.</t>
  </si>
  <si>
    <t>Monitorlösung Untersuchungsraum:
Bitte geben Sie Hersteller, Typ, Bildschirmdiagonale, Auflösung sowie das Layout- und Routingkonzept des Großmonitors im Untersuchungsraum an.</t>
  </si>
  <si>
    <t>Schaltraum-Arbeitsplatzkonzept:
Im Schaltraum ist ein integriertes Arbeitsplatz- und Layoutkonzept vorzusehen, mit dem interne und externe Bild- und Datensignale in benutzerdefinierbaren Layouts angezeigt und bedient werden können.</t>
  </si>
  <si>
    <t>Layouts und freie Anordnung Schaltraum:
Für den Schaltraum müssen benutzerdefinierbare Bildschirmlayouts mit freier Anordnung der dargestellten Video- und Datenquellen verfügbar sein.</t>
  </si>
  <si>
    <t>Externe Signalquellen:
In das Monitor- und Signalmanagement müssen mindestens acht externe digitale Video-/Datensignale integrierbar sein.</t>
  </si>
  <si>
    <t>Routing / Umschaltung Schaltraum:
Die Zuordnung interner und externer Bild- und Datensignale auf die Arbeitsplätze im Schaltraum muss anwenderseitig konfigurierbar und im klinischen Betrieb praktikabel umschaltbar sein.</t>
  </si>
  <si>
    <t>Strahlenschutzkonzept:
Für den interventionell-kardiologischen Routinebetrieb ist ein vollständiges, auf das angebotene System abgestimmtes Strahlenschutzkonzept anzubieten.</t>
  </si>
  <si>
    <t>Deckengehängter Strahlenschutzschild:
Es ist ein deckenhängender transparenter Strahlenschutzschild für den Oberkörperbereich vorzusehen.</t>
  </si>
  <si>
    <t>Untertisch-Strahlenschutz:
Am Untersuchungstisch ist ein Untertisch-Strahlenschutzsystem vorzusehen.</t>
  </si>
  <si>
    <t>Zusätzliche Strahlenschutzkomponenten:
Zusätzliche seitliche Strahlenschutzkomponenten bzw. Strahlenschutzvorhänge sind mit anzubieten, soweit diese für den interventionell-kardiologischen Routinebetrieb erforderlich sind.</t>
  </si>
  <si>
    <t>Positionierbarkeit Strahlenschutz:
Die Strahlenschutzkomponenten müssen so ausgeführt sein, dass sie im klinischen Routinebetrieb praktikabel positionierbar und für koronare Interventionen sowie Schrittmacher-/Aggregat-bezogene Eingriffe nutzbar sind.</t>
  </si>
  <si>
    <t>Kollisionsfreiheit Strahlenschutz:
Die angebotenen Strahlenschutzkomponenten dürfen die bestimmungsgemäße Nutzung der Herzkatheteranlage einschließlich der erforderlichen Standardprojektionen und Arbeitspositionen nicht unzulässig einschränken.</t>
  </si>
  <si>
    <t>Strahlenschutzkonzept:
Bitte beschreiben Sie das angebotene Strahlenschutzkonzept einschließlich der vorgesehenen Komponenten.</t>
  </si>
  <si>
    <t>Untersuchungsleuchte:
Es ist eine deckenintegrierte LED-Untersuchungsleuchte für den Einsatz bei Schrittmacher-/Aggregat-bezogenen Eingriffen anzubieten.</t>
  </si>
  <si>
    <t>Beleuchtungsstärke:
Die Untersuchungsleuchte muss eine Beleuchtungsstärke von mindestens 100.000 Lux im Arbeitsabstand erreichen.</t>
  </si>
  <si>
    <t>Einstellbarkeit:
Die Untersuchungsleuchte muss dimmbar sowie hinsichtlich Lichtfeld und Position für den klinischen Einsatz einstellbar sein.</t>
  </si>
  <si>
    <t>Positionierbarkeit:
Die Untersuchungsleuchte muss so positionierbar sein, dass sie im Routinebetrieb des Herzkatheterlabors einschließlich Schrittmacher-/Aggregat-bezogener Eingriffe sinnvoll nutzbar ist.</t>
  </si>
  <si>
    <t>Integration in Deckenkonzept:
Die Untersuchungsleuchte muss mit der vorhandenen Deckenkonstruktion und der angebotenen Systemkonfiguration kompatibel sein.</t>
  </si>
  <si>
    <t>Untersuchungsleuchte:
Bitte geben Sie Hersteller, Typ, maximale Beleuchtungsstärke und wesentliche Einstellmöglichkeiten der angebotenen Untersuchungsleuchte an.</t>
  </si>
  <si>
    <t>USV:
Für die wesentlichen Systemkomponenten der Herzkatheteranlage ist eine unterbrechungsfreie Stromversorgung (USV) anzubieten.</t>
  </si>
  <si>
    <t>Geordnetes Systemverhalten:
Zusätzlich muss die USV ein geordnetes Systemverhalten bei Netzausfall sicherstellen.</t>
  </si>
  <si>
    <t>USV-Konzept:
Bitte beschreiben Sie das USV-Konzept einschließlich der abgesicherten Komponenten, der vorgesehenen Überbrückungszeit und der hierfür vorgesehenen Nennleistung.</t>
  </si>
  <si>
    <t>Netzwerkanbindung:
Die angebotene Anlage muss über die für den klinischen Routinebetrieb erforderlichen Netzwerkanschlüsse zur vollständigen Integration in die bestehende IT- und Dokumentationsumgebung verfügen.</t>
  </si>
  <si>
    <t>DICOM-Schnittstellen:
Die Anlage muss über standardkonforme DICOM-Schnittstellen für den interventionell-kardiologischen Routinebetrieb verfügen.</t>
  </si>
  <si>
    <t>DICOM Modality Worklist:
DICOM Modality Worklist (MWL) muss verfügbar sein.</t>
  </si>
  <si>
    <t>DICOM Storage:
DICOM Storage muss für die im klinischen Routinebetrieb erzeugten Bilder und Bildserien verfügbar sein.</t>
  </si>
  <si>
    <t>DICOM MPPS:
DICOM MPPS (Modality Performed Procedure Step) muss verfügbar sein.</t>
  </si>
  <si>
    <t>DICOM Storage Commitment:
DICOM Storage Commitment muss verfügbar sein.</t>
  </si>
  <si>
    <t>DICOM-Export:
Die im klinischen Routinebetrieb erzeugten Bilder und Bildserien müssen im DICOM-Format netzwerkbasiert exportiert bzw. übertragen werden können.</t>
  </si>
  <si>
    <t>Vermeidung von Doppelerfassung:
Die angebotene Lösung ist so auszulegen, dass patienten- und untersuchungsbezogene Daten im klinischen Routinebetrieb möglichst ohne manuelle Doppelerfassung verarbeitet werden können.</t>
  </si>
  <si>
    <t>Datenkonsistenz:
Die angebotene Lösung muss eine konsistente Zuordnung von Patienten-, Untersuchungs- und Bilddaten innerhalb der integrierten Gesamtlösung gewährleisten.</t>
  </si>
  <si>
    <t>Export / Datenbereitstellung:
Untersuchungsdaten, Bilder und relevante Dokumentationsdaten müssen für nachgelagerte Systeme bzw. Bestandsanwendungen in geeigneter Form bereitgestellt werden können.</t>
  </si>
  <si>
    <t>Schnittstellenlizenzen:
Sämtliche zur Realisierung der ausgeschriebenen Schnittstellen und Integrationen erforderlichen Hard-, Software- und Lizenzbestandteile sind im Angebot vollständig zu berücksichtigen.</t>
  </si>
  <si>
    <t>Schnittstellentest:
Vor Abnahme sind sämtliche ausgeschriebenen Schnittstellen gemeinsam mit dem Auftraggeber zu testen und funktionsfähig nachzuweisen.</t>
  </si>
  <si>
    <t>DICOM Conformance Statement:
Bitte fügen Sie das DICOM Conformance Statement der angebotenen Systemkonfiguration einschließlich Softwarestand bei.</t>
  </si>
  <si>
    <t>Verfügbare DICOM-Dienste:
Bitte geben Sie die für die angebotene Systemkonfiguration verfügbaren DICOM-Dienste an.</t>
  </si>
  <si>
    <t>Exportformate / Datenbereitstellung:
Bitte geben Sie an, in welchen Formaten Untersuchungsdaten, Bilder und Dokumentationsdaten bereitgestellt bzw. exportiert werden können.</t>
  </si>
  <si>
    <t>DICOM Dosisdaten:
Soweit systemseitig erzeugt, müssen Dosisdaten als DICOM Radiation Dose Structured Report (RDSR) exportier- bzw. übertragbar sein.</t>
  </si>
  <si>
    <t>Zeitliche Synchronisation:
Die angebotene Lösung muss eine konsistente Zeit- und Untersuchungszuordnung innerhalb der integrierten Gesamtlösung sicherstellen.</t>
  </si>
  <si>
    <t>Benutzer- und Rechtekonzept:
Soweit für die angebotene Lösung relevant, muss ein rollen- bzw. benutzerbezogenes Zugriffskonzept vorhanden sein.</t>
  </si>
  <si>
    <t>Hämodynamik-Anbindung:
Die angebotene Herzkatheteranlage muss technisch für die vollständige Anbindung und Nutzung des auftraggeberseitig bereitgestellten hämodynamischen Messplatzes ausgelegt sein.</t>
  </si>
  <si>
    <t>Bedien- und Workflowintegration Hämodynamik:
Die Anbindung des hämodynamischen Messplatzes muss so erfolgen, dass ein durchgängiger klinischer Routineworkflow ohne zusätzliche Provisorien möglich ist.</t>
  </si>
  <si>
    <t>Integration FFR-/iFR-Funktionalität:
Die FFR-/iFR-Funktionalität muss in die angebotene Systemlösung integriert sein und im Untersuchungsworkflow praktikabel nutzbar sein.</t>
  </si>
  <si>
    <t>IVUS-Anschlussfähigkeit:
Die angebotene Lösung muss für die Anbindung und Nutzung eines vorhandenen mobilen IVUS-Systems des Auftraggebers ausgelegt sein.</t>
  </si>
  <si>
    <t>EPU-Anschlussfähigkeit:
Die angebotene Lösung muss für die technische Einbindung des vorhandenen EPU-Systems des Auftraggebers ausgelegt sein.</t>
  </si>
  <si>
    <t>Gemeinsame Nutzbarkeit im Routinebetrieb:
Die technischen Schnittstellen und Systemfunktionen müssen so ausgelegt sein, dass die eingebundenen Systeme im klinischen Routinebetrieb ohne unzulässige Einschränkungen gemeinsam nutzbar sind.</t>
  </si>
  <si>
    <t>Hämodynamik-Konzept:
Bitte beschreiben Sie das technische Konzept zur Anbindung des hämodynamischen Messplatzes einschließlich Signal- und Datenfluss.</t>
  </si>
  <si>
    <t>FFR-/iFR-Konzept:
Bitte beschreiben Sie die angebotene FFR-/iFR-Lösung einschließlich Einbindung in den Untersuchungs- und Dokumentationsworkflow.</t>
  </si>
  <si>
    <t>IVUS-Anbindung:
Bitte beschreiben Sie das vorgesehene Konzept zur Anbindung und Nutzung des vorhandenen mobilen IVUS-Systems.</t>
  </si>
  <si>
    <t>EPU-Anbindung:
Bitte beschreiben Sie das vorgesehene Konzept zur technischen Einbindung des vorhandenen EPU-Systems.</t>
  </si>
  <si>
    <t>FFR-/iFR-Funktionalität:
FFR-/iFR-Funktionalität muss als integraler Bestandteil der angebotenen Lösung verfügbar sein.</t>
  </si>
  <si>
    <t>Integriertes Dosismanagement:
Die angebotene Anlage muss über ein integriertes, für die interventionelle Kardiologie ausgelegtes Dosisreduktions- und Dosismanagementkonzept verfügen, das auf eine Minimierung der Strahlenexposition von Patient und Personal bei gleichzeitig klinisch erforderlicher Bildqualität ausgelegt ist.</t>
  </si>
  <si>
    <t>Vollständiger Umfang der Dosisreduktionsfunktionen:
Sämtliche für die angebotene Systemplattform herstellerseitig verfügbaren, für interventionell-kardiologische Anwendungen zugelassenen Dosisreduktions- und Dosismanagementfunktionen sind ohne Mehrpreis in den angebotenen Leistungsumfang einzuschließen.</t>
  </si>
  <si>
    <t>Mindestumfang Dosisreduktionsfunktionen:
Das Dosisreduktions- und Dosismanagementkonzept muss mindestens folgende Funktionen umfassen:
- gepulste Durchleuchtung mit wählbaren Dosis-/Bildqualitätsstufen,
- mindestens ein dosisoptimiertes Fluoroskopie- bzw. Akquisitionsprotokoll,
- automatische Expositions- bzw. Dosisregelung,
- systemseitige Zusatzfilterung bzw. Vorfilterung,
- Last-Image-Hold,
- Fluoro-Store bzw. Übernahme relevanter Durchleuchtungsbilder ohne zusätzliche Akquisition,
- strahlungsfreie oder strahlungsminimierte Positionier- und Einstellfunktionen auf Basis von Referenz- bzw. Lastbildinformationen oder gleichwertige systemintegrierte Funktionen,
- Live-Anzeige aktueller und kumulativer Dosiswerte einschließlich Dosisflächenprodukt / KAP,
- standardkonformes Dosisreporting bzw. Dosisdatenexport.</t>
  </si>
  <si>
    <t>Bildqualität unter Dosisreduktion:
Die Dosisreduktionsfunktionen müssen so in die angebotene Lösung integriert sein, dass bei bestimmungsgemäßer Nutzung die für Koronarangiographie, PCI sowie Schrittmacher-/Aggregat-bezogene Eingriffe klinisch erforderliche Bildqualität erhalten bleibt.</t>
  </si>
  <si>
    <t>Übersicht Dosisreduktionsfunktionen:
Bitte legen Sie eine vollständige Übersicht aller für die angebotene Systemplattform verfügbaren und im Angebot enthaltenen Dosisreduktions- und Dosismanagementfunktionen vor. Herstellerbezeichnungen, Funktionsbeschreibung und Einordnung als Serien- oder Optionsfunktion sind anzugeben.</t>
  </si>
  <si>
    <t>Nicht enthaltene herstellerverfügbare Funktionen:
Bitte benennen Sie ausdrücklich alle für die angebotene Systemplattform herstellerseitig verfügbaren Dosisreduktions- und Dosismanagementfunktionen, die nicht Bestandteil Ihres Angebots sind.</t>
  </si>
  <si>
    <t>Nachweis / Demonstration:
Die im Angebot enthaltenen Dosisreduktions- und Dosismanagementfunktionen sind im Rahmen der Produktdarstellung und vor Abnahme funktionsfähig nachzuweisen.</t>
  </si>
  <si>
    <t>Mindestdarstellungen Untersuchungsraum:
Im klinischen Routinebetrieb müssen auf dem Großmonitor im Untersuchungsraum gleichzeitig mindestens folgende Informationen darstellbar sein:
- Live-Bildgebung der Herzkatheteranlage
- Referenz- bzw. gespeicherte Bildserien
- mindestens eine weitere externe Bild- oder Datenquelle</t>
  </si>
  <si>
    <t>TS.1 Systemgrundaufbau / C-Bogen / Geometrie</t>
  </si>
  <si>
    <t>TS.1.1</t>
  </si>
  <si>
    <t>TS.1.2</t>
  </si>
  <si>
    <t>TS.1.3</t>
  </si>
  <si>
    <t>TS.1.4</t>
  </si>
  <si>
    <t>TS.1.5</t>
  </si>
  <si>
    <t>TS.1.6</t>
  </si>
  <si>
    <t>TS.1.7</t>
  </si>
  <si>
    <t>TS.1.8</t>
  </si>
  <si>
    <t>TS.1.9</t>
  </si>
  <si>
    <t>TS.1.10</t>
  </si>
  <si>
    <t>TS.1.11</t>
  </si>
  <si>
    <t>TS.1.12</t>
  </si>
  <si>
    <t>TS.1.13</t>
  </si>
  <si>
    <t>TS.2 Detektor / Bildkette / Generator / Akquisition</t>
  </si>
  <si>
    <t>TS.2.1</t>
  </si>
  <si>
    <t>TS.2.2</t>
  </si>
  <si>
    <t>TS.2.3</t>
  </si>
  <si>
    <t>TS.2.4</t>
  </si>
  <si>
    <t>TS.2.5</t>
  </si>
  <si>
    <t>TS.2.6</t>
  </si>
  <si>
    <t>TS.2.7</t>
  </si>
  <si>
    <t>TS.2.8</t>
  </si>
  <si>
    <t>TS.2.9</t>
  </si>
  <si>
    <t>TS.2.10</t>
  </si>
  <si>
    <t>TS.2.11</t>
  </si>
  <si>
    <t>TS.2.12</t>
  </si>
  <si>
    <t>TS.2.13</t>
  </si>
  <si>
    <t>TS.2.14</t>
  </si>
  <si>
    <t>TS.2.15</t>
  </si>
  <si>
    <t>TS.2.16</t>
  </si>
  <si>
    <t>TS.2.17</t>
  </si>
  <si>
    <t>TS.3 Dosisreduktion / Dosismanagement</t>
  </si>
  <si>
    <t>TS.3.1</t>
  </si>
  <si>
    <t>TS.3.2</t>
  </si>
  <si>
    <t>TS.3.3</t>
  </si>
  <si>
    <t>TS.3.4</t>
  </si>
  <si>
    <t>TS.3.5</t>
  </si>
  <si>
    <t>TS.3.6</t>
  </si>
  <si>
    <t>TS.3.7</t>
  </si>
  <si>
    <t>TS.4 Untersuchungstisch / Lagerung / Zugang</t>
  </si>
  <si>
    <t>TS.4.1</t>
  </si>
  <si>
    <t>TS.4.2</t>
  </si>
  <si>
    <t>TS.4.3</t>
  </si>
  <si>
    <t>TS.4.4</t>
  </si>
  <si>
    <t>TS.4.5</t>
  </si>
  <si>
    <t>TS.4.6</t>
  </si>
  <si>
    <t>TS.4.7</t>
  </si>
  <si>
    <t>TS.5 Bedienung / Workflow / tableside-Steuerung</t>
  </si>
  <si>
    <t>TS.5.1</t>
  </si>
  <si>
    <t>TS.5.2</t>
  </si>
  <si>
    <t>TS.5.3</t>
  </si>
  <si>
    <t>TS.5.4</t>
  </si>
  <si>
    <t>TS.5.5</t>
  </si>
  <si>
    <t>TS.6 Anzeige / Monitore / Signalmanagement</t>
  </si>
  <si>
    <t>TS.6.1</t>
  </si>
  <si>
    <t>TS.6.2</t>
  </si>
  <si>
    <t>TS.6.3</t>
  </si>
  <si>
    <t>TS.6.4</t>
  </si>
  <si>
    <t>TS.6.5</t>
  </si>
  <si>
    <t>TS.6.6</t>
  </si>
  <si>
    <t>TS.6.7</t>
  </si>
  <si>
    <t>TS.6.8</t>
  </si>
  <si>
    <t>TS.6.9</t>
  </si>
  <si>
    <t>TS.6.10</t>
  </si>
  <si>
    <t>TS.6.11</t>
  </si>
  <si>
    <t>TS.6.12</t>
  </si>
  <si>
    <t>TS.7.1</t>
  </si>
  <si>
    <t>TS.7.2</t>
  </si>
  <si>
    <t>TS.7.3</t>
  </si>
  <si>
    <t>TS.7.4</t>
  </si>
  <si>
    <t>TS.7.5</t>
  </si>
  <si>
    <t>TS.7.6</t>
  </si>
  <si>
    <t>TS.7.7</t>
  </si>
  <si>
    <t>TS.7.8</t>
  </si>
  <si>
    <t>TS.7.9</t>
  </si>
  <si>
    <t>TS.7.10</t>
  </si>
  <si>
    <t>TS.7.11</t>
  </si>
  <si>
    <t>TS.8 IT / Schnittstellen / Dokumentation</t>
  </si>
  <si>
    <t>TS.8.1</t>
  </si>
  <si>
    <t>TS.8.2</t>
  </si>
  <si>
    <t>TS.8.3</t>
  </si>
  <si>
    <t>TS.8.4</t>
  </si>
  <si>
    <t>TS.8.5</t>
  </si>
  <si>
    <t>TS.8.6</t>
  </si>
  <si>
    <t>TS.8.7</t>
  </si>
  <si>
    <t>TS.8.8</t>
  </si>
  <si>
    <t>TS.8.9</t>
  </si>
  <si>
    <t>TS.8.10</t>
  </si>
  <si>
    <t>TS.8.11</t>
  </si>
  <si>
    <t>TS.8.12</t>
  </si>
  <si>
    <t>TS.8.13</t>
  </si>
  <si>
    <t>TS.8.14</t>
  </si>
  <si>
    <t>TS.8.15</t>
  </si>
  <si>
    <t>TS.8.16</t>
  </si>
  <si>
    <t>TS.8.17</t>
  </si>
  <si>
    <t>TS.8.18</t>
  </si>
  <si>
    <t>TS.8.19</t>
  </si>
  <si>
    <t>TS.8.20</t>
  </si>
  <si>
    <t>TS.9 Strahlenschutz</t>
  </si>
  <si>
    <t>TS.9.1</t>
  </si>
  <si>
    <t>TS.9.2</t>
  </si>
  <si>
    <t>TS.9.3</t>
  </si>
  <si>
    <t>TS.9.4</t>
  </si>
  <si>
    <t>TS.9.5</t>
  </si>
  <si>
    <t>TS.9.6</t>
  </si>
  <si>
    <t>TS.9.7</t>
  </si>
  <si>
    <t>TS.10 Untersuchungsleuchte</t>
  </si>
  <si>
    <t>TS.10.1</t>
  </si>
  <si>
    <t>TS.10.2</t>
  </si>
  <si>
    <t>TS.10.3</t>
  </si>
  <si>
    <t>TS.10.4</t>
  </si>
  <si>
    <t>TS.10.5</t>
  </si>
  <si>
    <t>TS.10.6</t>
  </si>
  <si>
    <t>TS.11 USV</t>
  </si>
  <si>
    <t>TS.11.1</t>
  </si>
  <si>
    <t>TS.11.2</t>
  </si>
  <si>
    <t>TS.11.3</t>
  </si>
  <si>
    <t>TS.11.4</t>
  </si>
  <si>
    <t>PA. Projektabwicklung / Abnahme</t>
  </si>
  <si>
    <t>PA.</t>
  </si>
  <si>
    <t>Projektabwicklung / Abnahme</t>
  </si>
  <si>
    <t>PA.1 Projektabwicklung / Montage</t>
  </si>
  <si>
    <t>PA.1.1</t>
  </si>
  <si>
    <t>Projektleitung:
Der Auftragnehmer hat für die gesamte Ausführung eine verantwortliche Projektleitung mit benanntem Ansprechpartner zu stellen.</t>
  </si>
  <si>
    <t>Projektablaufplan:
Spätestens innerhalb von 10 Werktagen nach Zuschlagserteilung ist ein Projektablaufplan mit den wesentlichen Meilensteinen für Planung, Abstimmung, Lieferung, Montage, Integration, Test, Schulung, Inbetriebnahme und Abnahme vorzulegen und mit dem Auftraggeber abzustimmen.</t>
  </si>
  <si>
    <t>PA.1.2</t>
  </si>
  <si>
    <t>PA.1.3</t>
  </si>
  <si>
    <t>PA.1.4</t>
  </si>
  <si>
    <t>PA.1.5</t>
  </si>
  <si>
    <t>PA.1.6</t>
  </si>
  <si>
    <t>PA.1.7</t>
  </si>
  <si>
    <t>PA.1.8</t>
  </si>
  <si>
    <t>PA.1.9</t>
  </si>
  <si>
    <t>Abstimmung mit Auftraggeber und Dritten:
Der Auftragnehmer hat alle für die Leistungserbringung erforderlichen Abstimmungen mit dem Auftraggeber sowie mit beteiligten Dritten, insbesondere IT, Medizintechnik, Bau, Elektro, Netzwerk und Fremdgewerken, eigenständig zu koordinieren, soweit diese sein Gewerk betreffen.</t>
  </si>
  <si>
    <t>Vollständige betriebsbereite Montage:
Bestandteil der Leistung sind sämtliche zur vollständigen betriebsbereiten Montage, Installation, Parametrierung und Funktionsherstellung erforderlichen Liefer- und Leistungen.</t>
  </si>
  <si>
    <t>Arbeiten im laufenden Betrieb:
Die Leistung ist in einem Bereich mit laufendem Krankenhausbetrieb auszuführen. Der Auftragnehmer hat seine Arbeiten so zu planen und auszuführen, dass Beeinträchtigungen des laufenden Betriebs auf das zwingend notwendige Minimum reduziert werden.</t>
  </si>
  <si>
    <t>Schutzmaßnahmen:
Erforderliche Schutzmaßnahmen gegen Staub, Schmutz, Lärm und sonstige Beeinträchtigungen angrenzender Funktionsbereiche sind durch den Auftragnehmer vorzusehen und umzusetzen.</t>
  </si>
  <si>
    <t>Sauberkeit und Entsorgung:
Der Auftragnehmer hat Verpackungen, Reststoffe, Montageabfälle und sonstige durch seine Leistung entstehende Materialien ordnungsgemäß zu entfernen und zu entsorgen.</t>
  </si>
  <si>
    <t>Montagekoordination Bestand / Beistellungen:
Die Montage und Integration der angebotenen Anlage ist mit den vorhandenen bzw. auftraggeberseitig bereitgestellten Bestands- und Beistellkomponenten so zu koordinieren, dass eine vollständige betriebsbereite Gesamtlösung entsteht.</t>
  </si>
  <si>
    <t>Projektorganisation:
Bitte beschreiben Sie die vorgesehene Projektorganisation einschließlich Projektleitung, Stellvertretung und wesentlicher Schnittstellen.</t>
  </si>
  <si>
    <t>PA.1.10</t>
  </si>
  <si>
    <t>Projektablauf:
Bitte fügen Sie einen beispielhaften Projektablauf mit wesentlichen Meilensteinen bei.</t>
  </si>
  <si>
    <t>PA.2 Inbetriebnahme / Tests</t>
  </si>
  <si>
    <t>PA.2.1</t>
  </si>
  <si>
    <t>Vollständige Inbetriebnahme:
Bestandteil der Leistung ist die vollständige technische und funktionale Inbetriebnahme der Herzkatheteranlage einschließlich aller ausgeschriebenen Integrationen, Schnittstellen und Beistellkomponenten.</t>
  </si>
  <si>
    <t>PA.2.2</t>
  </si>
  <si>
    <t>PA.2.3</t>
  </si>
  <si>
    <t>PA.2.4</t>
  </si>
  <si>
    <t>PA.2.5</t>
  </si>
  <si>
    <t>PA.2.6</t>
  </si>
  <si>
    <t>PA.2.7</t>
  </si>
  <si>
    <t>PA.2.8</t>
  </si>
  <si>
    <t>Parametrierung:
Sämtliche für den klinischen Routinebetrieb erforderlichen Parametrierungen, Konfigurationen, Benutzer- und Systemeinstellungen sind durch den Auftragnehmer vorzunehmen.</t>
  </si>
  <si>
    <t>Funktionstest Gesamtsystem:
Vor Abnahme ist ein vollständiger Funktionstest der angebotenen Gesamtlösung einschließlich aller ausgeschriebenen Hauptfunktionen, Integrationen und Schnittstellen durchzuführen.</t>
  </si>
  <si>
    <t>Schnittstellentests:
Vor Abnahme sind sämtliche ausgeschriebenen Schnittstellen gemeinsam mit dem Auftraggeber funktionsfähig nachzuweisen.</t>
  </si>
  <si>
    <t>Test der Bestands- und Beistellkomponenten:
Die ordnungsgemäße Integration und Nutzbarkeit der vorhandenen bzw. auftraggeberseitig bereitgestellten Komponenten ist im Rahmen der Inbetriebnahme vollständig nachzuweisen.</t>
  </si>
  <si>
    <t>Betriebsbereitschaft:
Die betriebsbereite Übergabe setzt voraus, dass die ausgeschriebene Anlage einschließlich aller geforderten Funktionen, Integrationen und Schnittstellen im klinischen Routinebetrieb nutzbar ist.</t>
  </si>
  <si>
    <t>Test- und Inbetriebnahmekonzept:
Bitte beschreiben Sie das vorgesehene Test- und Inbetriebnahmekonzept einschließlich Funktionsprüfung und Schnittstellentests.</t>
  </si>
  <si>
    <t>PA.3 Abnahme / Dokumentation</t>
  </si>
  <si>
    <t>PA.3.1</t>
  </si>
  <si>
    <t>Abnahmevoraussetzungen:
Die Abnahme kann erst erfolgen, wenn die angebotene Anlage vollständig montiert, integriert, getestet, dokumentiert und betriebsbereit übergeben wurde.</t>
  </si>
  <si>
    <t>PA.3.2</t>
  </si>
  <si>
    <t>PA.3.3</t>
  </si>
  <si>
    <t>PA.3.4</t>
  </si>
  <si>
    <t>PA.3.5</t>
  </si>
  <si>
    <t>PA.3.6</t>
  </si>
  <si>
    <t>Mängelbeseitigung vor Abnahme:
Wesentliche Mängel, die die klinische Nutzbarkeit, Sicherheit oder die geforderten Integrationen beeinträchtigen, schließen die Abnahme aus.</t>
  </si>
  <si>
    <t>Technische Dokumentation:
Spätestens zur Abnahme sind dem Auftraggeber sämtliche für Betrieb, Verwaltung und technische Betreuung erforderlichen Unterlagen in deutscher Sprache zu übergeben, soweit diese verfügbar sind.</t>
  </si>
  <si>
    <t>Übergabeunterlagen:
Zu den Übergabeunterlagen gehören insbesondere Bedienunterlagen, technische Systemdokumentation, Wartungsunterlagen, Konfigurationsübersichten, Schnittstellenunterlagen, Prüfnachweise und Abnahmeprotokolle.</t>
  </si>
  <si>
    <t>DICOM-Unterlagen:
Das DICOM Conformance Statement der angebotenen Systemkonfiguration einschließlich Softwarestand ist spätestens zur Abnahme zu übergeben.</t>
  </si>
  <si>
    <t>Dokumentationsumfang:
Bitte geben Sie an, welche technischen und anwenderbezogenen Unterlagen zur Übergabe vorgesehen sind.</t>
  </si>
  <si>
    <t>PA.4.1</t>
  </si>
  <si>
    <t>PA.4.2</t>
  </si>
  <si>
    <t>PA.4.3</t>
  </si>
  <si>
    <t>PA.4.4</t>
  </si>
  <si>
    <t>PA.4.5</t>
  </si>
  <si>
    <t>PA.4.6</t>
  </si>
  <si>
    <t>PA.4 Schulung / Einweisung / Applikation</t>
  </si>
  <si>
    <t>Anwenderschulung:
Die Einweisung und Schulung des ärztlichen und pflegerischen Personals in dem für den sicheren klinischen Routinebetrieb erforderlichen Umfang ist Bestandteil des Leistungsumfangs.</t>
  </si>
  <si>
    <t>Schulung Medizintechnik / Technik:
Die Einweisung des medizintechnischen bzw. technischen Personals in dem für Betrieb, Erstmaßnahmen, Störungsaufnahme und Koordination mit dem Herstellerservice erforderlichen Umfang ist Bestandteil des Leistungsumfangs.</t>
  </si>
  <si>
    <t>Schulungszeitpunkt:
Die Schulungen sind zeitlich so durchzuführen, dass das Personal zum Zeitpunkt der klinischen Inbetriebnahme mit der Anlage sicher arbeiten kann.</t>
  </si>
  <si>
    <t>Applikationsunterstützung:
Zur klinischen Einführung ist eine Applikationsunterstützung vor Ort im erforderlichen Umfang vorzusehen.</t>
  </si>
  <si>
    <t>Schulungsnachweis:
Durchgeführte Schulungen und Einweisungen sind zu dokumentieren und dem Auftraggeber nachzuweisen.</t>
  </si>
  <si>
    <t>Schulungskonzept:
Bitte beschreiben Sie das vorgesehene Schulungs- und Einweisungskonzept einschließlich Zielgruppen, Umfang und zeitlicher Einordnung.</t>
  </si>
  <si>
    <t>TS.6.13</t>
  </si>
  <si>
    <t>TS.6.14</t>
  </si>
  <si>
    <t>TS.6.15</t>
  </si>
  <si>
    <t>TS.6.16</t>
  </si>
  <si>
    <t>Systemarchitektur Monitor-/Signalmanagement:
Bitte beschreiben Sie die Systemarchitektur des angebotenen Monitor- und Signalmanagements einschließlich aller hierfür erforderlichen Systemkomponenten, Arbeitsplätze und Technikschränke.</t>
  </si>
  <si>
    <t>Anzahl Technikschränke:
Bitte geben Sie die Anzahl der für Bildverarbeitung, Monitor-/Signalmanagement und sonstige systemnahe Technik erforderlichen separaten Technikschränke an.</t>
  </si>
  <si>
    <t>Wärmeabgabe Technikraum:
Bitte geben Sie die maximale Wärmeabgabe der angebotenen Systemkonfiguration im Technikraum bzw. in den Technikschränken in Watt an.</t>
  </si>
  <si>
    <t>Elektrische Anschlussleistung Technikraum:
Bitte geben Sie die elektrische Anschlussleistung der angebotenen Systemkonfiguration für Technikraum / Technikschränke in kW an.</t>
  </si>
  <si>
    <t>TS.3.8</t>
  </si>
  <si>
    <t>Serien- und Optionsumfang Dosisreduktionsfunktionen:
Bitte kennzeichnen Sie für jede benannte Dosisreduktions- und Dosismanagementfunktion, ob diese serienmäßig enthalten, optional verfügbar oder nur gegen Mehrpreis verfügbar ist.</t>
  </si>
  <si>
    <t>SW. Service / Wartung</t>
  </si>
  <si>
    <t>SW.</t>
  </si>
  <si>
    <t>Service / Wartung</t>
  </si>
  <si>
    <t>SW.1 Serviceorganisation / Störungsannahme</t>
  </si>
  <si>
    <t>SW.1.1</t>
  </si>
  <si>
    <t>Serviceorganisation:
Der Auftragnehmer hat für die angebotene Anlage eine servicefähige Organisationsstruktur für Instandhaltung, Störungsannahme, Störungsbearbeitung und technische Unterstützung vorzuhalten.</t>
  </si>
  <si>
    <t>Benannter Ansprechpartner:
Spätestens zur Abnahme sind dem Auftraggeber die für Service und Eskalation zuständigen Ansprechpartner einschließlich Kontaktdaten schriftlich zu benennen.</t>
  </si>
  <si>
    <t>SW.1.2</t>
  </si>
  <si>
    <t>Störungsannahme:
Für Störungsmeldungen muss eine zentrale Störungsannahme per Telefon und E-Mail verfügbar sein.</t>
  </si>
  <si>
    <t>SW.1.3</t>
  </si>
  <si>
    <t>SW.1.4</t>
  </si>
  <si>
    <t>SW.1.5</t>
  </si>
  <si>
    <t>SW.1.6</t>
  </si>
  <si>
    <t>SW.1.7</t>
  </si>
  <si>
    <t>SW.1.8</t>
  </si>
  <si>
    <t>Servicezeiten Störungsannahme:
Die Störungsannahme muss an Werktagen von mindestens 07:00 Uhr bis 17:00 Uhr erreichbar sein.</t>
  </si>
  <si>
    <t>Fernanalyse / Remote-Support:
Für die angebotene Anlage muss eine Möglichkeit zur Fernanalyse bzw. zum Remote-Support vorgesehen sein, soweit dies datenschutzrechtlich, IT-seitig und organisatorisch durch den Auftraggeber freigegeben wird.</t>
  </si>
  <si>
    <t>Unterstützung durch Anwendungsspezialisten:
Für betriebsrelevante Fragestellungen muss im Bedarfsfall neben dem technischen Service auch applikative Unterstützung verfügbar sein.</t>
  </si>
  <si>
    <t>Serviceorganisation:
Bitte beschreiben Sie die vorgesehene Serviceorganisation einschließlich Störungsannahme, Eskalationsweg und regionaler Serviceabdeckung.</t>
  </si>
  <si>
    <t>Remote-Service:
Bitte beschreiben Sie die Möglichkeiten und Voraussetzungen für Fernanalyse und Remote-Support.</t>
  </si>
  <si>
    <t>SW.2 Reaktionszeiten / Entstörung / Ersatzteile</t>
  </si>
  <si>
    <t>SW.2.9</t>
  </si>
  <si>
    <t>Reaktionszeit:
Nach Eingang einer qualifizierten Störungsmeldung muss innerhalb von höchstens 2 Stunden eine qualifizierte Service-Reaktion erfolgen.</t>
  </si>
  <si>
    <t>SW.2.1</t>
  </si>
  <si>
    <t>SW.2.2</t>
  </si>
  <si>
    <t>SW.2.3</t>
  </si>
  <si>
    <t>SW.2.4</t>
  </si>
  <si>
    <t>SW.2.5</t>
  </si>
  <si>
    <t>SW.2.6</t>
  </si>
  <si>
    <t>Vor-Ort-Einsatz:
Soweit eine Störung nicht per Fernanalyse oder telefonischer Unterstützung behoben werden kann, muss an Werktagen ein Vor-Ort-Einsatz spätestens innerhalb von 8 Arbeitsstunden nach Störungsmeldung erfolgen.</t>
  </si>
  <si>
    <t>Störungsbeseitigung:
Kritische Störungen, die einen klinischen Betrieb des Herzkatheter-Messplatzes verhindern, sind mit höchster Priorität zu behandeln.</t>
  </si>
  <si>
    <t>Wiederherstellungsziel bei kritischen Störungen:
Bei kritischen Störungen ist die Wiederherstellung der Betriebsfähigkeit grundsätzlich innerhalb von 24 Stunden nach Eingang der Störungsmeldung anzustreben, soweit dies mit vertretbarem technischen Aufwand möglich ist.</t>
  </si>
  <si>
    <t>Ersatzteilversorgung:
Für die angebotene Systemplattform muss eine Ersatzteilversorgung für mindestens 10 Jahre ab Abnahme sichergestellt sein.</t>
  </si>
  <si>
    <t>Bevorratung / Zugriff auf Ersatzteile:
Der Auftragnehmer muss sicherstellen, dass für betriebsrelevante Störungen ein zeitnaher Zugriff auf erforderliche Ersatzteile möglich ist.</t>
  </si>
  <si>
    <t>Austausch defekter Komponenten:
Defekte betriebsrelevante Komponenten sind im Störungsfall unverzüglich instand zu setzen oder auszutauschen.</t>
  </si>
  <si>
    <t>SW.2.7</t>
  </si>
  <si>
    <t>Reaktions- und Entstörkonzept:
Bitte beschreiben Sie das Reaktions- und Entstörkonzept einschließlich Priorisierung kritischer Störungen.</t>
  </si>
  <si>
    <t>SW.2.8</t>
  </si>
  <si>
    <t>Ersatzteilversorgung:
Bitte beschreiben Sie das Konzept der Ersatzteilversorgung einschließlich zugesicherter Verfügbarkeit der angebotenen Plattform.</t>
  </si>
  <si>
    <t>SW.3.1</t>
  </si>
  <si>
    <t>SW.3 Wartung / Inspektion / Softwarepflege</t>
  </si>
  <si>
    <t>Wartungsfähigkeit:
Die angebotene Anlage muss entsprechend den Herstellervorgaben wartbar sein.</t>
  </si>
  <si>
    <t>Herstellerkonforme Wartung:
Inspektionen, Wartungen, sicherheitstechnische Maßnahmen und vom Hersteller vorgegebene vorbeugende Instandhaltungsleistungen müssen nach den Herstellervorgaben durchführbar sein.</t>
  </si>
  <si>
    <t>SW.3.2</t>
  </si>
  <si>
    <t>SW.3.3</t>
  </si>
  <si>
    <t>SW.3.4</t>
  </si>
  <si>
    <t>Wartungsunterlagen:
Die für Betrieb, Koordination und technische Betreuung erforderlichen Wartungs- und Serviceunterlagen sind dem Auftraggeber im zulässigen Umfang zur Verfügung zu stellen.</t>
  </si>
  <si>
    <t>Softwarepflegefähigkeit:
Für die angebotene Systemplattform muss eine herstellerseitige Softwarepflege verfügbar sein.</t>
  </si>
  <si>
    <t>Updates / Patches:
Funktionsrelevante Software-Updates, sicherheitsrelevante Patches und vom Hersteller freigegebene Korrekturen müssen für die angebotene Plattform verfügbar sein.</t>
  </si>
  <si>
    <t>SW.3.5</t>
  </si>
  <si>
    <t>Updatefähigkeit ohne Plattformwechsel:
Die angebotene Lösung muss so ausgelegt sein, dass herstellerseitig vorgesehene Softwarepflege und Updates innerhalb der angebotenen Plattform möglich sind, ohne dass hierfür ein Plattformwechsel erforderlich wird.</t>
  </si>
  <si>
    <t>SW.3.6</t>
  </si>
  <si>
    <t>SW.3.7</t>
  </si>
  <si>
    <t>SW.3.8</t>
  </si>
  <si>
    <t>Dokumentation von Wartungen und Serviceeinsätzen:
Wartungen, Inspektionen, Updates und Serviceeinsätze sind nachvollziehbar zu dokumentieren.</t>
  </si>
  <si>
    <t>Wartungs- und Updatekonzept:
Bitte beschreiben Sie das Wartungs- und Updatekonzept einschließlich geplanter vorbeugender Maßnahmen und Softwarepflege der Plattform.</t>
  </si>
  <si>
    <t>SW.4 Technische Betreuung / Dokumentation / Einweisung</t>
  </si>
  <si>
    <t>Technische Einweisung:
Das technische Personal des Auftraggebers ist in dem für Betrieb, Erstmaßnahmen, Störungsaufnahme und Koordination mit dem Herstellerservice erforderlichen Umfang einzuweisen.</t>
  </si>
  <si>
    <t>Dokumentation Servicekontakte:
Dem Auftraggeber sind die relevanten Servicekontakte, Eskalationswege und Zuständigkeiten in schriftlicher Form zu übergeben.</t>
  </si>
  <si>
    <t>Störungsdokumentation:
Störungen und deren Bearbeitung müssen nachvollziehbar dokumentiert werden können.</t>
  </si>
  <si>
    <t>Technische Betreuungskonzept:
Bitte beschreiben Sie das Konzept für die technische Betreuung des Auftraggebers einschließlich Einweisung, Dokumentation und Eskalation.</t>
  </si>
  <si>
    <t>TS</t>
  </si>
  <si>
    <t>SW</t>
  </si>
  <si>
    <t>Der Zuschlag wird auf das wirtschaftlichste Angebot nach dem besten Preis-Leistungs-Verhältnis erteilt:</t>
  </si>
  <si>
    <t>1. Preis 40%</t>
  </si>
  <si>
    <t>2. Funktionalität 60%</t>
  </si>
  <si>
    <t>2. Qualität / Funktionalität 60%</t>
  </si>
  <si>
    <t>1. Preis 40%:</t>
  </si>
  <si>
    <t>Das Angebot mit dem niedrigsten Preis wird mit 40 Bewertungspunkten im Kriterium Preis bewertet.</t>
  </si>
  <si>
    <t>Die Präsentation erfolgt für alle Bieter nach einheitlichen Bewertungskriterien und in vergleichbarer Struktur. Bewertet werden ausschließlich die in Blatt D2 aufgeführten Kriterien.</t>
  </si>
  <si>
    <t>Die Bewertung erfolgt durch ein vom Auftraggeber benanntes Bewertungsgremium.</t>
  </si>
  <si>
    <t>Punktwert Preis: max. 40</t>
  </si>
  <si>
    <t>Punktwert Funktionalität: max. 60</t>
  </si>
  <si>
    <t>Die qualitative Bewertung erfolgt je Kriterium zunächst auf einer Skala von 0 bis 5 Rohpunkten. Die Rohpunkte werden anschließend entsprechend der in Blatt D2 festgelegten Gewichtung in Wertungspunkte umgerechnet.</t>
  </si>
  <si>
    <t>0 Rohpunkte = nicht vorhanden, nicht nachgewiesen oder nicht bewertbar</t>
  </si>
  <si>
    <t>1 Rohpunkt = Mindestanforderung nur knapp erfüllt bzw. deutliche funktionale Einschränkungen</t>
  </si>
  <si>
    <t>2 Rohpunkte = Mindestanforderung erfüllt, jedoch nur geringe qualitative Vorteile</t>
  </si>
  <si>
    <t>3 Rohpunkte = gute, praxistaugliche Ausprägung</t>
  </si>
  <si>
    <t>4 Rohpunkte = sehr gute, deutlich über dem Mindestmaß liegende Ausprägung</t>
  </si>
  <si>
    <t>5 Rohpunkte = hervorragende, für den klinischen Betrieb klar vorteilhafte Ausprägung</t>
  </si>
  <si>
    <t>Mit der maximal möglichen Summe aller Wertungspunkte können maximal 60 Bewertungspunkte erreicht werden (maximal mögliche Bewertung im Kriterium Funktionalität). Die ermittelten Gesamtbewertungspunkte werden kaufmännisch auf volle Zahlen gerundet.</t>
  </si>
  <si>
    <t>Roh-punkte</t>
  </si>
  <si>
    <t>Bewertungspunkte</t>
  </si>
  <si>
    <t>Die erreichten Rohpunkte werden je Kriterium gemäß den in D2. Funktionalitätsbewertung festgelegten Gewichten in Wertungspunkte umgerechnet.</t>
  </si>
  <si>
    <t>Bedienphilosophie / Workflow / Arbeitsplatzkonzept:
- Ergonomie der Bedienung im Untersuchungsraum und Schaltraum
- Bedienbarkeit wesentlicher Funktionen am Tisch / im Workflow
- Abruf und Umschaltung relevanter Funktionen ohne unnötige Bedienumbrüche
- Praxistauglichkeit des Arbeitsplatzkonzepts im Routinebetrieb</t>
  </si>
  <si>
    <t>Patientenzugang / Offenheit / Lagerung / Notfallzugang:
- Zugangsmöglichkeiten zum Patienten
- Offenheit des Systems im klinischen Betrieb
- Eignung für Umlagerung, Schrittmacher-/Aggregat-Eingriffe und Notfallsituationen
- Praktische Nutzbarkeit bei Routine- und Notfallabläufen</t>
  </si>
  <si>
    <t>Bildqualität und Dosismanagement:
- Bildqualität im interventionell-kardiologischen Routinebetrieb
- Bildqualität unter Dosisreduktionsmodi
- Umfang und Praxistauglichkeit der Dosisreduktions- und Dosismanagementfunktionen
- Transparenz der Dosisanzeige / Dosisrückmeldung
- Integration serienmäßiger bzw. ohne Mehrpreis enthaltener Dosisfunktionen</t>
  </si>
  <si>
    <t>Monitor- und Signalmanagement:
- Darstellungskonzept im Untersuchungsraum
- Layoutflexibilität und freie Anordnung von Bild- und Datensignalen
- Einbindung externer Signalquellen
- Routing- und Umschaltkonzept im Untersuchungs- und Schaltraum
- Praxistauglichkeit im klinischen Routinebetrieb</t>
  </si>
  <si>
    <t>Technische Infrastruktur / Technikraum / Kühlbedarf:
- technische Systemarchitektur
- Anzahl erforderlicher Technikschränke
- Platzbedarf im Technikraum
- Wärmeabgabe im Technikraum
- elektrische Anschlussleistung
- voraussichtlicher bauseitiger Kühlbedarf</t>
  </si>
  <si>
    <t>Interventionsunterstützende Funktionen:
- Stent-/Device-Visualisierung
- Einbindung und Nutzbarkeit von FFR/iFR
- technische Anschluss- und Integrationsfähigkeit für IVUS und EPU
- workflowunterstützende Funktionen für den interventionellen Betrieb</t>
  </si>
  <si>
    <t>D2.2</t>
  </si>
  <si>
    <t>D2.3</t>
  </si>
  <si>
    <t>D2.4</t>
  </si>
  <si>
    <t>D2.5</t>
  </si>
  <si>
    <t>D2.6</t>
  </si>
  <si>
    <t>D2.7</t>
  </si>
  <si>
    <t>Service / Applikation / Schulungskonzept:
- Nachvollziehbarkeit und Praxistauglichkeit des Servicekonzepts
- Applikationsunterstützung zur Inbetriebnahme
- Schulungs- und Einweisungskonzept
- regionale / organisatorische Serviceaufstellung</t>
  </si>
  <si>
    <t xml:space="preserve">
Gesamtsumme Bewertungspunkte:
</t>
  </si>
  <si>
    <t>Hierfür sind durch den Bieter folgende Unterlagen einzureichen:
- Systemarchitektur / Signalarchitektur
- Site-Planning-Unterlagen
- Anzahl Technikschränke
- Wärmeabgabe Technikraum in W
- elektrische Anschlussleistung in kW
- Übersicht aller enthaltenen Dosisreduktionsfunktionen
- Kennzeichnung Serienfunktion / Option / Mehrpreis</t>
  </si>
  <si>
    <t>Die funktionalen und qualitativen Eigenschaften des angebotenen Systems werden durch den Auftraggeber anhand einer Bieterpräsentation sowie der hierzu eingereichten Unterlagen bewertet. Termin, Dauer, Ort, Format (Präsenz/online) und Ablauf der Präsentation werden den Bietern nach Angebotsöffnung gesondert mitgeteilt.</t>
  </si>
  <si>
    <t>Die Präsentation hat sich auf die angebotene Systemkonfiguration zu beziehen. Soweit zur Erläuterung einzelne Funktionen, Workflows oder Systemeigenschaften anhand von Beispielansichten, Referenzdarstellungen, Herstellerunterlagen, Videos oder Demonstrationsumgebungen dargestellt werden, sind Abweichungen zur angebotenen Konfiguration ausdrücklich offenzulegen und nachvollziehbar zu erläutern.</t>
  </si>
  <si>
    <t>Funktionen, Eigenschaften oder Leistungsmerkmale, die im Rahmen der Präsentation nicht anschaulich dargestellt oder erläutert werden, werden nur berücksichtigt, wenn ihre Verfügbarkeit in der angebotenen Konfiguration durch geeignete Herstellerunterlagen eindeutig nachgewiesen ist.</t>
  </si>
  <si>
    <t>Soweit einzelne Bewertungskriterien nicht sinnvoll im Rahmen der Präsentation veranschaulicht werden können, erfolgt die Bewertung ergänzend auf Grundlage der vom Bieter eingereichten Unterlagen, insbesondere Systembeschreibungen, Site-Planning-Unterlagen, Schranklisten, Angaben zur Wärmeabgabe, Anschlussleistung, Schnittstellenarchitektur und Funktionsübersichten.</t>
  </si>
  <si>
    <t>Alle Pflichtpositionen sind vollständig zu bepreisen.</t>
  </si>
  <si>
    <t>Sämtliche zur vollständigen betriebsbereiten Herstellung der angebotenen Lösung erforderlichen Liefer-, Integrations-, Montage-, Parametrierungs-, Prüf-, Test- und Inbetriebnahmeleistungen sind in die angebotenen Einheitspreise einzukalkulieren, auch wenn sie nicht in jeder Einzelposition nochmals ausdrücklich genannt sind.</t>
  </si>
  <si>
    <t>C. Preisblatt</t>
  </si>
  <si>
    <t>Hinweise:</t>
  </si>
  <si>
    <r>
      <t xml:space="preserve">Deckengehängte monoplane kardiologische Angiographieanlage
</t>
    </r>
    <r>
      <rPr>
        <sz val="12"/>
        <color theme="4" tint="-0.249977111117893"/>
        <rFont val="Calibri"/>
        <family val="2"/>
        <scheme val="minor"/>
      </rPr>
      <t>inkl. C-Bogen-System, Generator, Röntgenröhre, Flachdetektor, Untersuchungstisch, volldigitaler Bildkette, Durchleuchtungs- und Akquisitionsprotokollen, Dosismanagement, tableside-Bedienung, positionsspeichernden Funktionen sowie aller zur betriebsbereiten Funktion erforderlichen Standardkomponenten</t>
    </r>
  </si>
  <si>
    <r>
      <t xml:space="preserve">Monitor- und Signalmanagement der Herzkatheteranlage
</t>
    </r>
    <r>
      <rPr>
        <sz val="12"/>
        <color theme="4" tint="-0.249977111117893"/>
        <rFont val="Calibri"/>
        <family val="2"/>
        <scheme val="minor"/>
      </rPr>
      <t>inkl. deckengehängtem Großmonitor im Untersuchungsraum, Arbeitsplatz- und Layoutkonzept im Schaltraum, Routing- und Umschaltfunktionen sowie Einbindung interner und externer Bild- und Datensignale</t>
    </r>
  </si>
  <si>
    <r>
      <t xml:space="preserve">Strahlenschutzkonzept
</t>
    </r>
    <r>
      <rPr>
        <sz val="12"/>
        <color theme="4" tint="-0.249977111117893"/>
        <rFont val="Calibri"/>
        <family val="2"/>
        <scheme val="minor"/>
      </rPr>
      <t>inkl. deckengehängtem transparentem Strahlenschutzschild, Untertisch-Strahlenschutz sowie weiterer systemzugehöriger Strahlenschutzkomponenten für den interventionell-kardiologischen Routinebetrieb</t>
    </r>
  </si>
  <si>
    <r>
      <t xml:space="preserve">Untersuchungsleuchte
</t>
    </r>
    <r>
      <rPr>
        <sz val="12"/>
        <color theme="4" tint="-0.249977111117893"/>
        <rFont val="Calibri"/>
        <family val="2"/>
        <scheme val="minor"/>
      </rPr>
      <t>inkl. deckenseitiger und systemseitiger Integration, geeignet für den Einsatz bei Schrittmacher-/Aggregat-bezogenen Eingriffen</t>
    </r>
  </si>
  <si>
    <r>
      <t xml:space="preserve">Unterbrechungsfreie Stromversorgung (USV) für die Herzkatheteranlage
</t>
    </r>
    <r>
      <rPr>
        <sz val="12"/>
        <color theme="4" tint="-0.249977111117893"/>
        <rFont val="Calibri"/>
        <family val="2"/>
        <scheme val="minor"/>
      </rPr>
      <t>inkl. Auslegung gemäß den Anforderungen des Leistungsverzeichnisses für den Weiterbetrieb bei Primärnetzausfall</t>
    </r>
  </si>
  <si>
    <r>
      <t xml:space="preserve">Anpassungs- und Integrationsleistungen an der vorhandenen Schwerlastdecken-Konstruktion
</t>
    </r>
    <r>
      <rPr>
        <sz val="12"/>
        <color theme="4" tint="-0.249977111117893"/>
        <rFont val="Calibri"/>
        <family val="2"/>
        <scheme val="minor"/>
      </rPr>
      <t>inkl. aller systembedingten Anschluss-, Anpassungs- und Integrationsleistungen für die Montage der angebotenen Herzkatheteranlage</t>
    </r>
  </si>
  <si>
    <r>
      <t xml:space="preserve">Integration des auftraggeberseitig bereitgestellten hämodynamischen Messplatzes
</t>
    </r>
    <r>
      <rPr>
        <sz val="12"/>
        <color theme="4" tint="-0.249977111117893"/>
        <rFont val="Calibri"/>
        <family val="2"/>
        <scheme val="minor"/>
      </rPr>
      <t>inkl. vollständiger technischer und funktionaler Einbindung in die angebotene Herzkatheteranlage einschließlich aller hierfür erforderlichen Schnittstellen, Parametrierungen, Tests und Inbetriebnahmeleistungen</t>
    </r>
  </si>
  <si>
    <r>
      <t xml:space="preserve">FFR-/iFR-Funktionalität
</t>
    </r>
    <r>
      <rPr>
        <sz val="12"/>
        <color theme="4" tint="-0.249977111117893"/>
        <rFont val="Calibri"/>
        <family val="2"/>
        <scheme val="minor"/>
      </rPr>
      <t>inkl. vollständiger Einbindung in den Untersuchungs- und Dokumentationsworkflow</t>
    </r>
  </si>
  <si>
    <r>
      <t xml:space="preserve">Anschluss- und Nutzbarmachung des vorhandenen mobilen IVUS-Systems des Auftraggebers
</t>
    </r>
    <r>
      <rPr>
        <sz val="12"/>
        <color theme="4" tint="-0.249977111117893"/>
        <rFont val="Calibri"/>
        <family val="2"/>
        <scheme val="minor"/>
      </rPr>
      <t>inkl. aller hierfür erforderlichen Anschluss-, Integrations- und Testleistungen</t>
    </r>
  </si>
  <si>
    <r>
      <t xml:space="preserve">Demontage, Umzug, Wiederanschluss und Inbetriebnahme des vorhandenen EPU-Systems
</t>
    </r>
    <r>
      <rPr>
        <sz val="12"/>
        <color theme="4" tint="-0.249977111117893"/>
        <rFont val="Calibri"/>
        <family val="2"/>
        <scheme val="minor"/>
      </rPr>
      <t>inkl. erforderlicher Glasfaseranbindung, Integration in die angebotene Gesamtlösung und vollständiger Funktionsherstellung</t>
    </r>
  </si>
  <si>
    <r>
      <t xml:space="preserve">Montage, Installation, Parametrierung, Inbetriebnahme, Schnittstellentests, Abnahmeunterstützung, Einweisung und Applikation
</t>
    </r>
    <r>
      <rPr>
        <sz val="12"/>
        <color theme="4" tint="-0.249977111117893"/>
        <rFont val="Calibri"/>
        <family val="2"/>
        <scheme val="minor"/>
      </rPr>
      <t>inkl. vollständiger betriebsbereiter Übergabe der angebotenen Gesamtlösung</t>
    </r>
  </si>
  <si>
    <t>GW. Gewährleistung</t>
  </si>
  <si>
    <t>GW.</t>
  </si>
  <si>
    <t>Gewährleistung</t>
  </si>
  <si>
    <t>Gewährleistungsfrist:
Für die angebotene Gesamtlösung ist eine Gewährleistungsfrist von mindestens 24 Monaten ab Abnahme zu gewähren.</t>
  </si>
  <si>
    <t>GW.1</t>
  </si>
  <si>
    <t>Umfang der Gewährleistung:
Die Gewährleistung umfasst die vollständige betriebsbereite Funktion der gelieferten und vom Auftragnehmer integrierten Leistungen einschließlich aller hierfür gelieferten Hardware-, Software-, Schnittstellen-, Parametrierungs-, Montage- und Inbetriebnahmeleistungen.</t>
  </si>
  <si>
    <t>GW.2</t>
  </si>
  <si>
    <t>GW.3</t>
  </si>
  <si>
    <t>GW.4</t>
  </si>
  <si>
    <t>GW.5</t>
  </si>
  <si>
    <t>GW.6</t>
  </si>
  <si>
    <t>GW.7</t>
  </si>
  <si>
    <t>GW.8</t>
  </si>
  <si>
    <t>Bestand / Beistellungen:
Soweit vorhandene bzw. auftraggeberseitig bereitgestellte Bestands- oder Beistellkomponenten in die angebotene Lösung eingebunden werden, erstreckt sich die Gewährleistung des Auftragnehmers auf die von ihm erbrachten Integrations-, Anschluss-, Anpassungs-, Parametrierungs-, Prüf- und Inbetriebnahmeleistungen, nicht jedoch auf bereits vorhandene, vom Auftragnehmer nicht gelieferte Altkomponenten als solche, soweit deren Mangel nicht vom Auftragnehmer verursacht wurde.</t>
  </si>
  <si>
    <t>Mängelbeseitigung:
Während der Gewährleistungsfrist festgestellte Mängel sind vom Auftragnehmer unverzüglich und für den Auftraggeber kostenfrei zu beseitigen.</t>
  </si>
  <si>
    <t>Kostenfreiheit:
Im Rahmen der Gewährleistung anfallende Aufwendungen für Fehleranalyse, Anfahrt, Arbeitszeit, Ersatzteile, Austauschkomponenten, Softwarekorrekturen und Wiedereinbau sind vom Auftragnehmer zu tragen.</t>
  </si>
  <si>
    <t>Softwaremängel:
Während der Gewährleistungsfrist erforderliche Fehlerkorrekturen an der gelieferten bzw. integrierten Software sind kostenfrei bereitzustellen und einzuspielen, soweit sie zur Herstellung des geschuldeten Zustands erforderlich sind.</t>
  </si>
  <si>
    <t>Nachweis der Mängelbeseitigung:
Durchgeführte Gewährleistungsarbeiten sind nachvollziehbar zu dokumentieren und dem Auftraggeber nachzuweisen.</t>
  </si>
  <si>
    <t>Gewährleistungskonzept:
Bitte beschreiben Sie den vorgesehenen Umfang der Gewährleistung einschließlich Mängelbeseitigung, Reaktionsweise und Abgrenzung zu Wartungs- bzw. Serviceleistungen.</t>
  </si>
  <si>
    <t>GW.1 Gewährleistung</t>
  </si>
  <si>
    <t>Service auch während der Gewährleistungsfrist:
Die im Leistungsverzeichnis geforderten Reaktions- und Unterstützungsleistungen gelten auch während der Gewährleistungsfrist, soweit es um die Bearbeitung von Mängeln an der gelieferten bzw. integrierten Leistung geht.</t>
  </si>
  <si>
    <t>Serviceprotokolle:
Nach jedem Gewährleistungs-, Wartungs- oder Serviceeinsatz ist ein nachvollziehbares Serviceprotokoll zu übergeben.</t>
  </si>
  <si>
    <t>Abgrenzung Gewährleistung / Wartung:
Bitte legen Sie dar, welche Leistungen während der Gewährleistungsfrist kostenfrei erbracht werden und welche Leistungen nur im Rahmen eines gesonderten Wartungs- oder Servicevertrags vorgesehen sind.</t>
  </si>
  <si>
    <t>optionale Positionen:</t>
  </si>
  <si>
    <t>Wartung / Service im 1. Jahr nach Ablauf der Gewährleistung</t>
  </si>
  <si>
    <t>Wartung / Service im 2. Jahr nach Ablauf der Gewährleistung</t>
  </si>
  <si>
    <t>Wartung / Service im 3. Jahr nach Ablauf der Gewährleistung</t>
  </si>
  <si>
    <t>Softwarepflege / Updateberechtigung pro Jahr, soweit nicht bereits enthalten</t>
  </si>
  <si>
    <t>Summe Wartung / Service für 1. - 3. Jahr nach Ablauf der Gewährleistung</t>
  </si>
  <si>
    <t>PA</t>
  </si>
  <si>
    <t>GW</t>
  </si>
  <si>
    <t>Die Anforderungen werden unterschiedlich bewertet. Dabei wird zwischen zwei Kategorien unterschieden, welche unterschiedlich bepunktet werden, bzw. zum Ausschluss des Angebotes führen:
   A: Ausschlusskriterium; Ausschluss des Angebotes
    I: Hinweis / Information / Projektgrundlage
Anforderungen mit '-' unterliegen keiner Bewertung und erfordern nur einer Erläuterung.</t>
  </si>
  <si>
    <t>Beantwortung mit "ja" oder "nein" (vorbelegte Auswahlliste). Eine Beantwortung mit "nein" führt abhängig von der Priorisierung zum Ausschluss des Angebotes.
Anforderungen mit schraffierten Zellen an dieser Stelle werden nicht mit "ja" oder "nein" beantwortet.</t>
  </si>
  <si>
    <t>A = Ausschlusskriterium
I = Hinweis / Information / Projektgrundlage</t>
  </si>
  <si>
    <t>Die nachfolgenden Erläuterungen zu Spalten, Kriteriumstypen und Eintragungen beziehen sich auf die anforderungsbezogenen Blätter VB Vorbemerkungen, BS Bestand Beistellungen, IN Integration Migration, TS Techn. Systemanforderungen, PA Projektabwicklung Abnahme, GW Gewährleistung und SW Service Wartung. Für Unternehmensangaben, Preisblatt sowie Bewertung gelten die dort jeweils dargestellten Besonderheiten.</t>
  </si>
  <si>
    <t>Geforderte Funktionalität bzw. Produkteigenschaften. Die Anforderungsspezifikationen sind, soweit sachlich sinnvoll, so formuliert, dass sie mit „ja“ oder „nein“ beantwortet werden können. Eine mit „ja“ bestätigte Anforderung ist Leistungsbestandteil und somit Angebotsbestandteil und im Angebotspreis enthalten. Bei Anforderungsspezifikationen ohne reine „ja“/„nein“-Beantwortung wird der Bieter gebeten, ergänzende Erläuterungen / Bemerkungen hinzuzufügen.</t>
  </si>
  <si>
    <t>Allgemeine Broschüren, Handbücher und Produktbeschreibungen ohne eindeutigen Bezug zur angebotenen Systemkonfiguration und zur jeweiligen Anforderung gelten nicht als ausreichender Nachweis der Anforderungserfüllung und fließen nicht in die Bewertung ein. Maßgeblich sind anforderungsbezogene, der angebotenen Konfiguration eindeutig zuordenbare Unterlagen und Angaben.</t>
  </si>
  <si>
    <t>TS.6.17</t>
  </si>
  <si>
    <t>Bedien- und Auswertearbeitsplatz Schaltraum:
Im Schaltraum ist mindestens ein vollständiger Bedien- und Auswertearbeitsplatz mit Tastatur und Maus vorzusehen. Über diesen Arbeitsplatz müssen Bildbetrachtung, Bildnachverarbeitung, Monitor-/Signalmanagement sowie die für den klinischen Routinebetrieb erforderlichen Bedienfunktionen der Anlage praktikabel nutzbar sein.</t>
  </si>
  <si>
    <t>Arbeitsplatzkonzept Schaltraum:
Bitte beschreiben Sie das Arbeitsplatz- und Layoutkonzept im Schaltraum einschließlich Anzahl der Arbeitsplätze / Workstations, Monitore, deren Größe und Auflösung sowie der möglichen Layouts.</t>
  </si>
  <si>
    <t>TS.6.18</t>
  </si>
  <si>
    <t>TS.6.19</t>
  </si>
  <si>
    <r>
      <t xml:space="preserve">Gegensprechanlage
</t>
    </r>
    <r>
      <rPr>
        <sz val="12"/>
        <color theme="4" tint="-0.249977111117893"/>
        <rFont val="Calibri"/>
        <family val="2"/>
        <scheme val="minor"/>
      </rPr>
      <t>inkl. Integration in die angebotene Gesamtlösung</t>
    </r>
  </si>
  <si>
    <t>TS.8.21</t>
  </si>
  <si>
    <t>Verfügbare HL7-Schnittstellen:
Bitte benennen Sie die für die angebotene Systemkonfiguration verfügbaren HL7-Schnittstellen sowie deren mögliche Verwendung im Zusammenspiel mit der vorhandenen Dokumentationslösung und den Bestandssystemen des Auftraggebers.</t>
  </si>
  <si>
    <t>TS.5.6</t>
  </si>
  <si>
    <t>Kabelloser Fußschalter:
Für den Untersuchungsraum ist mindestens ein kabelloser Fußschalter vorzusehen.</t>
  </si>
  <si>
    <t>TS.5.7</t>
  </si>
  <si>
    <t>Funktionsumfang kabelloser Fußschalter:
Der kabellose Fußschalter muss mindestens die Auslösung von gepulster Durchleuchtung und Akquisition ermöglichen.</t>
  </si>
  <si>
    <t>TS.5.8</t>
  </si>
  <si>
    <t>Kabelloser Fußschalter:
Bitte geben Sie Hersteller, Typ und Funktionsumfang des angebotenen kabellosen Fußschalters an.</t>
  </si>
  <si>
    <t>Einblendung physiologischer Signale im Untersuchungsraum
Die Einblendung physiologischer Signale, insbesondere des EKG, auf der Monitorlösung im Untersuchungsraum muss verfügbar sein.</t>
  </si>
  <si>
    <t>EKG-bezogene Trigger- und Darstellungsfunktionen
Für kardiologische Untersuchungen müssen EKG-bezogene Trigger- und Darstellungsfunktionen verfügbar sein.</t>
  </si>
  <si>
    <t>TS.6.20</t>
  </si>
  <si>
    <t>TS.7.12</t>
  </si>
  <si>
    <t>TS.7.13</t>
  </si>
  <si>
    <t>TS.7.14</t>
  </si>
  <si>
    <t>Quantitative Koronaranalyse (QCA):
Eine Funktion zur quantitativen Koronaranalyse (QCA) muss verfügbar sein.</t>
  </si>
  <si>
    <t>Linksventrikelanalyse (LVA):
Eine Funktion zur Linksventrikelanalyse (LVA) muss verfügbar sein.</t>
  </si>
  <si>
    <t>QCA / LVA:
Bitte beschreiben Sie, an welchem Arbeitsplatz und in welcher Form die QCA- und LVA-Funktionen in der angebotenen Konfiguration nutzbar sind.</t>
  </si>
  <si>
    <t>Die angebotene Lösung muss mit der am vorhandenen Herzkatheter-Messplatz genutzten kardiologischen Informations-, Dokumentations- und Datenbankstruktur kompatibel sein. Soweit am Bestandsplatz eine gemeinsame bzw. zentrale Datenbanklösung für Herzkatheteranlage und hämodynamischen Messplatz genutzt wird, ist diese für den neuen Messplatz ebenfalls zu nutzen oder vollständig kompatibel anzubinden. Eine zusätzliche getrennte Datenhaltung, eine isolierte Insellösung oder eine manuelle Doppeldokumentation ist nicht zulässig.</t>
  </si>
  <si>
    <t>Die vorhandene kardiologische Dokumentationslösung des Auftraggebers, insbesondere Fleischhacker, bleibt im Bestand und ist weiterhin zu nutzen. Sämtliche hierfür sowie für die Anbindung an die am Bestandsplatz vorhandene Informations- und Datenbankstruktur erforderlichen Schnittstellen, Anbindungen, Parametrierungen, Kompatibilitätsprüfungen, Middleware-, Server-, Integrations-, Schnittstellentest- und Inbetriebnahmeleistungen sind Bestandteil des Leistungsumfangs.</t>
  </si>
  <si>
    <t>Dokumentations- und Datenbankintegration:
Die angebotene Anlage muss in die vorhandene kardiologische Dokumentationslösung des Auftraggebers sowie in die am Bestandsplatz vorhandene kardiologische Informations- und Datenbankstruktur integrierbar sein. Alle hierfür erforderlichen Schnittstellen, Lizenzen, Middleware-, Server-, Parametrierungs-, Integrations- und Schnittstellentestleistungen sind Bestandteil des Leistungsumfangs.</t>
  </si>
  <si>
    <t>Dokumentations-, Informations- und Datenbankkonzept:
Bitte beschreiben Sie das vorgesehene Integrationskonzept der angebotenen Lösung in die vorhandene kardiologische Dokumentationslösung des Auftraggebers sowie in die am Bestandsplatz vorhandene Informations- und Datenbankstruktur. Darzustellen sind insbesondere die vorgesehenen Schnittstellen, Datenflüsse, Middleware- bzw. Serverkomponenten, Datenbankbezüge und die Vermeidung von Paralleldatenhaltung bzw. Doppeldokumentation.</t>
  </si>
  <si>
    <t>TS.7 Hämodynamik / FFR / iFR / IVUS / EPU / QCA / LVA</t>
  </si>
  <si>
    <r>
      <t xml:space="preserve">Integration in die vorhandene kardiologische Dokumentationslösung des Auftraggebers sowie in die am vorhandenen Messplatz genutzte kardiologische Informations- und Datenbankstruktur
</t>
    </r>
    <r>
      <rPr>
        <sz val="12"/>
        <color theme="4" tint="-0.249977111117893"/>
        <rFont val="Calibri"/>
        <family val="2"/>
        <scheme val="minor"/>
      </rPr>
      <t>inkl. aller erforderlichen Schnittstellen, Lizenzen, Parametrierungen, Middleware-, Server-, Kompatibilitätsprüfungen, Schnittstellentests und Inbetriebnahmeleistungen</t>
    </r>
  </si>
  <si>
    <t>Gegensprechanlage:
Für die Kommunikation zwischen Untersuchungsraum und Schaltraum ist eine Gegensprechanlage vorzusehen.</t>
  </si>
  <si>
    <t>b)     Kosten für Service-Tätigkeiten: beinhaltet die Summe der Kosten für Wartungsleistungen im 1. bis 3. Jahr nach Ablauf der Gewährleistung (entspricht Nutzungsjahr 3 bis 5).</t>
  </si>
  <si>
    <t>Auftraggeberseitig bereitgestellter hämodynamischer Messplatz:
Vom Auftraggeber wird ein bereits separat beauftragter hämodynamischer Messplatz zur Projektumsetzung bereitgestellt. Fabrikat: Philips Hämodynamischer Messplatz mit IntelliVue X3</t>
  </si>
  <si>
    <t>Vorhandene Tragstruktur am Aufstellort:
Am vorgesehenen Aufstellort ist eine vorhandene Schwerlastdecken-Konstruktion vorhanden, die im Rahmen der Neubeschaffung weitergenutzt werden soll. Fabrikat: DIBATEC Schwerlastdecke für Röntgenräume</t>
  </si>
  <si>
    <t>Der auftraggeberseitig bereitgestellte hämodynamische Messplatz einschließlich der zugehörigen Workstation mit zwei 24"-Bildschirmen im Kontrollraum ist vollständig mit bidirektionaler Kommunikation an die angebotene Herzkatheteranlage anzubinden. Alle für den klinischen Routinebetrieb erforderlichen Mess-, Anzeige-, Bedien-, Dokumentations- und Exportfunktionen müssen nach Integration uneingeschränkt nutzbar sein.</t>
  </si>
  <si>
    <t>Anzubieten ist die zum Zeitpunkt der Angebotsabgabe aktuell im regulären Vertrieb befindliche, aktiv weiterentwickelte Serienplattform des Herstellers für ein deckengehängtes monoplanares angiographisches System der interventionellen Kardiologie. Vorgängerplattformen, auslaufende Plattformen sowie Plattformen ohne aktive Hersteller-Weiterentwicklung für diese Produktlinie sind nicht zulässig.
Das angebotene System darf zum Zeitpunkt der Angebotsabgabe nicht abgekündigt sein. Für die angebotene Plattform müssen Hersteller-Support, Ersatzteilversorgung und Softwarepflege sichergestellt sein.</t>
  </si>
  <si>
    <t>Flachdetektor:
Die Anlage muss mit einem Flachdetektor mit einer aktiven Bildfeldgröße von mindestens 20 cm × 20 cm und maximal 22 cm x 22 cm ausgestattet sein.</t>
  </si>
  <si>
    <t>TS.2.18</t>
  </si>
  <si>
    <t>TS.2.19</t>
  </si>
  <si>
    <t>TS.2.20</t>
  </si>
  <si>
    <t>Wärmespeicherkapazität der Röntgenröhre:
Bitte geben Sie die maximale Wärmespeicherkapazität der Anode / des Strahlers in MHU an.</t>
  </si>
  <si>
    <t>Kontinuierliche Wärmeabfuhr / Abkühlleistung:
Bitte geben Sie die kontinuierliche Wärmeabfuhr bzw. Abkühlleistung der Röntgenröhre / Baugruppe in kW bzw. W an.</t>
  </si>
  <si>
    <t>Wärmespeicherkapazität der Röntgenröhrenbaugruppe:
Bitte geben Sie die maximale Wärmespeicherkapazität der Röntgenröhrenbaugruppe / des Gehäuses an.</t>
  </si>
  <si>
    <t>Aktive Detektormatrix:
Bitte geben Sie die aktive Detektormatrix des angebotenen Flachdetektors an.</t>
  </si>
  <si>
    <t>TS.2.21</t>
  </si>
  <si>
    <t>TS.2.22</t>
  </si>
  <si>
    <t>TS.2.23</t>
  </si>
  <si>
    <t>Pixelgröße des Detektors:
Bitte geben Sie die Pixelgröße des angebotenen Flachdetektors in µm an.</t>
  </si>
  <si>
    <t>Räumliche Auflösung / MTF-Werte:
Bitte geben Sie die räumliche Auflösung bzw. die vom Hersteller angegebenen MTF-Werte des angebotenen Flachdetektors an.</t>
  </si>
  <si>
    <t>Funktionsumfang bei Netzausfall:
Die USV ist so auszulegen, dass bei Primärnetzausfall ohne jegliche Unterbrechung für mindestens 10 Minuten ein sicherer Weiterbetrieb der Anlage einschließlich
- gepulster Durchleuchtung im klinisch nutzbaren Umfang,
- Geräte- und Tischbewegungen,
- Bildsystem sowie
- Monitore
gewährleistet ist.</t>
  </si>
  <si>
    <t>TS.6.21</t>
  </si>
  <si>
    <t>TS.6.22</t>
  </si>
  <si>
    <t>Gleichzeitige Mehrquellendarstellung im Schaltraum:
Auf jedem vorgesehenen Bedien-/Anzeigearbeitsplatz im Schaltraum müssen gleichzeitig mindestens 4 interne und/oder externe Bild- bzw. Datensignale dargestellt werden können.</t>
  </si>
  <si>
    <t>Layoutflexibilität im Schaltraum:
Größe, Position und Anordnung der auf den Monitoren im Schaltraum dargestellten Bild- und Datensignale müssen benutzerseitig individuell konfigurierbar sein.</t>
  </si>
  <si>
    <t>Maximale Mehrquellendarstellung Schaltraum:
Bitte geben Sie an, wie viele interne und externe Bild- bzw. Datensignale pro Arbeitsplatz im Schaltraum gleichzeitig dargestellt werden können.</t>
  </si>
  <si>
    <t>TS.6.23</t>
  </si>
  <si>
    <t>SW.4.1</t>
  </si>
  <si>
    <t>SW.4.2</t>
  </si>
  <si>
    <t>SW.4.3</t>
  </si>
  <si>
    <t>SW.4.4</t>
  </si>
  <si>
    <t>SW.4.5</t>
  </si>
  <si>
    <t>SW.4.6</t>
  </si>
  <si>
    <t>SW.4.7</t>
  </si>
  <si>
    <r>
      <t>Bestehende Dokumentationslösung:
Die bestehende kardiologische Dokumentationslösung Fleischhacker bleibt im Bestand und ist im Rahmen der Projektumsetzung weiter zu nutzen.</t>
    </r>
    <r>
      <rPr>
        <sz val="12"/>
        <rFont val="Calibri"/>
        <family val="2"/>
        <scheme val="minor"/>
      </rPr>
      <t xml:space="preserve"> Fabrikat: MEDICONNECT (Version 3.1.0.979) von der Firma Fleischhacker</t>
    </r>
  </si>
  <si>
    <r>
      <t>Vorhandenes EPU-System:
Ein vorhandenes EPU-System aus dem Krankenhaus Grafenau ist</t>
    </r>
    <r>
      <rPr>
        <sz val="12"/>
        <rFont val="Calibri"/>
        <family val="2"/>
        <scheme val="minor"/>
      </rPr>
      <t xml:space="preserve"> an den neuen Standort zu überführen und dort wieder betriebsbereit herzustellen. Fabrikat: Boston Scientifc LabSystem Pro</t>
    </r>
  </si>
  <si>
    <r>
      <t>Vorhandenes mobiles IVUS-System:
Ein vorhandenes mobiles IVUS-System des Auftraggebers aus dem Bestands-LHKM soll bei Bedarf im neuen Herzkatheter-Messplatz anschließbar und nutzbar s</t>
    </r>
    <r>
      <rPr>
        <sz val="12"/>
        <rFont val="Calibri"/>
        <family val="2"/>
        <scheme val="minor"/>
      </rPr>
      <t>ein. Fabrikat: Boston Scientific, iLab System</t>
    </r>
  </si>
  <si>
    <t>Abnahmeprüfung / gesetzlich erforderliche Prüfungen:
Alle für die Inbetriebnahme und betriebsbereite Übergabe der angebotenen Anlage erforderlichen Abnahmeprüfungen, Messungen, Nachweise und gesetzlichen bzw. behördlichen Prüfungen sind durch den Auftragnehmer zu veranlassen, durchzuführen bzw. vollständig vorzulegen, soweit sie seinem Leistungs- und Lieferumfang zuzuordnen sind. Dies umfasst insbesondere die gerätebezogene Abnahmeprüfung der angebotenen Anlage einschließlich vollständiger Dokumentation.</t>
  </si>
  <si>
    <t>PA.2.9</t>
  </si>
  <si>
    <t>PA.2.10</t>
  </si>
  <si>
    <t>Strahlenschutzunterlagen / Zuarbeit:
Der Auftragnehmer hat alle für die strahlenschutzrechtliche Inbetriebnahme der angebotenen Anlage erforderlichen geräte-, aufstellungs- und schnittstellenbezogenen Unterlagen, Daten und Herstellerangaben vollständig und rechtzeitig bereitzustellen. Hierzu zählen insbesondere alle für den baulichen Strahlenschutz, die Anzeige bzw. Genehmigung, die Abnahmeprüfung und die Sachverständigenprüfung erforderlichen technischen Angaben, Pläne und Nachweise.</t>
  </si>
  <si>
    <t>Sachverständigenprüfung:
Die für die Erstinbetriebnahme der Anlage erforderliche Sachverständigenprüfung ist vom Auftragnehmer in seinem Leistungsumfang zu berücksichtigen und in Abstimmung mit dem Auftraggeber organisatorisch vorzubereiten und zu begleiten. Hierzu gehören insbesondere die vollständige Bereitstellung aller erforderlichen Unterlagen, die Teilnahme an Abstimmungsterminen sowie die unverzügliche Abarbeitung festgestellter geräte-, lieferungs- oder integrationsbezogener Mängel bzw. Nachforderungen. Die Durchführung der Prüfung durch einen behördlich bestimmten Sachverständigen sowie die strahlenschutzrechtliche Betreiberverantwortung bleiben unberührt.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</si>
</sst>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8" x14ac:knownFonts="1">
    <font>
      <sz val="11"/>
      <color theme="1"/>
      <name val="Calibri"/>
      <family val="2"/>
      <scheme val="minor"/>
    </font>
    <font>
      <b/>
      <sz val="12"/>
      <color theme="4" tint="-0.249977111117893"/>
      <name val="Calibri"/>
      <family val="2"/>
      <scheme val="minor"/>
    </font>
    <font>
      <b/>
      <sz val="12"/>
      <color theme="1"/>
      <name val="Calibri"/>
      <family val="2"/>
      <scheme val="minor"/>
    </font>
    <font>
      <b/>
      <sz val="12"/>
      <color theme="4" tint="-0.499984740745262"/>
      <name val="Calibri"/>
      <family val="2"/>
      <scheme val="minor"/>
    </font>
    <font>
      <u/>
      <sz val="11"/>
      <color theme="10"/>
      <name val="Calibri"/>
      <family val="2"/>
      <scheme val="minor"/>
    </font>
    <font>
      <sz val="12"/>
      <color theme="1"/>
      <name val="Calibri"/>
      <family val="2"/>
      <scheme val="minor"/>
    </font>
    <font>
      <sz val="12"/>
      <color theme="4" tint="-0.249977111117893"/>
      <name val="Calibri"/>
      <family val="2"/>
      <scheme val="minor"/>
    </font>
    <font>
      <b/>
      <sz val="12"/>
      <color theme="0"/>
      <name val="Calibri"/>
      <family val="2"/>
      <scheme val="minor"/>
    </font>
    <font>
      <sz val="12"/>
      <color rgb="FF404040"/>
      <name val="Arial"/>
      <family val="2"/>
    </font>
    <font>
      <sz val="12"/>
      <color theme="0"/>
      <name val="Calibri"/>
      <family val="2"/>
      <scheme val="minor"/>
    </font>
    <font>
      <sz val="14"/>
      <color theme="1"/>
      <name val="Calibri"/>
      <family val="2"/>
      <scheme val="minor"/>
    </font>
    <font>
      <b/>
      <sz val="14"/>
      <color theme="4" tint="-0.249977111117893"/>
      <name val="Calibri"/>
      <family val="2"/>
      <scheme val="minor"/>
    </font>
    <font>
      <i/>
      <sz val="14"/>
      <color theme="1"/>
      <name val="Calibri"/>
      <family val="2"/>
      <scheme val="minor"/>
    </font>
    <font>
      <b/>
      <sz val="14"/>
      <color theme="0"/>
      <name val="Calibri"/>
      <family val="2"/>
      <scheme val="minor"/>
    </font>
    <font>
      <b/>
      <sz val="14"/>
      <color theme="4" tint="-0.499984740745262"/>
      <name val="Calibri"/>
      <family val="2"/>
      <scheme val="minor"/>
    </font>
    <font>
      <sz val="8"/>
      <name val="Calibri"/>
      <family val="2"/>
      <scheme val="minor"/>
    </font>
    <font>
      <sz val="11"/>
      <color theme="1"/>
      <name val="Calibri"/>
      <family val="2"/>
      <scheme val="minor"/>
    </font>
    <font>
      <b/>
      <sz val="11"/>
      <color theme="1"/>
      <name val="Calibri"/>
      <family val="2"/>
      <scheme val="minor"/>
    </font>
    <font>
      <b/>
      <sz val="12"/>
      <name val="Calibri"/>
      <family val="2"/>
      <scheme val="minor"/>
    </font>
    <font>
      <sz val="12"/>
      <name val="Calibri"/>
      <family val="2"/>
      <scheme val="minor"/>
    </font>
    <font>
      <sz val="10"/>
      <color theme="1"/>
      <name val="Calibri"/>
      <family val="2"/>
      <scheme val="minor"/>
    </font>
    <font>
      <b/>
      <sz val="14"/>
      <color theme="1"/>
      <name val="Calibri"/>
      <family val="2"/>
      <scheme val="minor"/>
    </font>
    <font>
      <sz val="11"/>
      <color rgb="FFFF0000"/>
      <name val="Calibri"/>
      <family val="2"/>
      <scheme val="minor"/>
    </font>
    <font>
      <sz val="12"/>
      <color rgb="FFFF0000"/>
      <name val="Calibri"/>
      <family val="2"/>
      <scheme val="minor"/>
    </font>
    <font>
      <sz val="14"/>
      <color rgb="FFFF0000"/>
      <name val="Calibri"/>
      <family val="2"/>
      <scheme val="minor"/>
    </font>
    <font>
      <sz val="11"/>
      <name val="Calibri"/>
      <family val="2"/>
      <scheme val="minor"/>
    </font>
    <font>
      <strike/>
      <sz val="14"/>
      <color rgb="FFFF0000"/>
      <name val="Calibri"/>
      <family val="2"/>
      <scheme val="minor"/>
    </font>
    <font>
      <strike/>
      <sz val="11"/>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4" tint="0.79998168889431442"/>
        <bgColor indexed="64"/>
      </patternFill>
    </fill>
    <fill>
      <patternFill patternType="lightUp">
        <fgColor theme="4" tint="0.79998168889431442"/>
        <bgColor indexed="65"/>
      </patternFill>
    </fill>
    <fill>
      <patternFill patternType="solid">
        <fgColor theme="4" tint="0.79998168889431442"/>
        <bgColor indexed="65"/>
      </patternFill>
    </fill>
    <fill>
      <patternFill patternType="solid">
        <fgColor theme="4" tint="0.39997558519241921"/>
        <bgColor indexed="65"/>
      </patternFill>
    </fill>
    <fill>
      <patternFill patternType="solid">
        <fgColor theme="0"/>
        <bgColor theme="0"/>
      </patternFill>
    </fill>
  </fills>
  <borders count="48">
    <border>
      <left/>
      <right/>
      <top/>
      <bottom/>
      <diagonal/>
    </border>
    <border>
      <left style="thin">
        <color theme="4" tint="-0.499984740745262"/>
      </left>
      <right/>
      <top style="thin">
        <color theme="4" tint="-0.499984740745262"/>
      </top>
      <bottom/>
      <diagonal/>
    </border>
    <border>
      <left/>
      <right/>
      <top style="thin">
        <color theme="4" tint="-0.499984740745262"/>
      </top>
      <bottom/>
      <diagonal/>
    </border>
    <border>
      <left/>
      <right style="thin">
        <color theme="4" tint="-0.499984740745262"/>
      </right>
      <top style="thin">
        <color theme="4" tint="-0.499984740745262"/>
      </top>
      <bottom/>
      <diagonal/>
    </border>
    <border>
      <left style="thin">
        <color theme="4" tint="-0.499984740745262"/>
      </left>
      <right/>
      <top/>
      <bottom/>
      <diagonal/>
    </border>
    <border>
      <left/>
      <right style="thin">
        <color theme="4" tint="-0.499984740745262"/>
      </right>
      <top/>
      <bottom/>
      <diagonal/>
    </border>
    <border>
      <left style="thin">
        <color theme="4" tint="-0.499984740745262"/>
      </left>
      <right/>
      <top/>
      <bottom style="thin">
        <color theme="4" tint="-0.499984740745262"/>
      </bottom>
      <diagonal/>
    </border>
    <border>
      <left/>
      <right/>
      <top/>
      <bottom style="thin">
        <color theme="4" tint="-0.499984740745262"/>
      </bottom>
      <diagonal/>
    </border>
    <border>
      <left/>
      <right style="thin">
        <color theme="4" tint="-0.499984740745262"/>
      </right>
      <top/>
      <bottom style="thin">
        <color theme="4" tint="-0.499984740745262"/>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theme="4" tint="0.79995117038483843"/>
      </left>
      <right style="thin">
        <color theme="4" tint="0.79995117038483843"/>
      </right>
      <top style="thin">
        <color theme="4" tint="0.79995117038483843"/>
      </top>
      <bottom style="thin">
        <color theme="4" tint="0.79995117038483843"/>
      </bottom>
      <diagonal/>
    </border>
    <border>
      <left style="thin">
        <color theme="4" tint="0.79998168889431442"/>
      </left>
      <right style="thin">
        <color theme="4" tint="0.79998168889431442"/>
      </right>
      <top/>
      <bottom style="thin">
        <color theme="4" tint="0.79998168889431442"/>
      </bottom>
      <diagonal/>
    </border>
    <border>
      <left/>
      <right style="thin">
        <color theme="4" tint="0.79995117038483843"/>
      </right>
      <top style="thin">
        <color theme="4" tint="0.79995117038483843"/>
      </top>
      <bottom style="thin">
        <color theme="4" tint="0.79995117038483843"/>
      </bottom>
      <diagonal/>
    </border>
    <border>
      <left style="thin">
        <color theme="4" tint="0.79992065187536243"/>
      </left>
      <right style="thin">
        <color theme="4" tint="0.79992065187536243"/>
      </right>
      <top style="thin">
        <color theme="4" tint="0.79992065187536243"/>
      </top>
      <bottom style="thin">
        <color theme="4" tint="0.79992065187536243"/>
      </bottom>
      <diagonal/>
    </border>
    <border>
      <left style="thin">
        <color theme="4" tint="0.79995117038483843"/>
      </left>
      <right style="thin">
        <color theme="4" tint="0.79995117038483843"/>
      </right>
      <top style="thin">
        <color theme="4" tint="0.79995117038483843"/>
      </top>
      <bottom/>
      <diagonal/>
    </border>
    <border>
      <left style="thin">
        <color theme="4" tint="0.79992065187536243"/>
      </left>
      <right/>
      <top style="thin">
        <color theme="4" tint="0.79992065187536243"/>
      </top>
      <bottom style="thin">
        <color theme="4" tint="0.79992065187536243"/>
      </bottom>
      <diagonal/>
    </border>
    <border>
      <left/>
      <right style="thin">
        <color theme="4" tint="0.79992065187536243"/>
      </right>
      <top style="thin">
        <color theme="4" tint="0.79992065187536243"/>
      </top>
      <bottom style="thin">
        <color theme="4" tint="0.79992065187536243"/>
      </bottom>
      <diagonal/>
    </border>
    <border>
      <left/>
      <right/>
      <top/>
      <bottom style="medium">
        <color theme="4" tint="-0.499984740745262"/>
      </bottom>
      <diagonal/>
    </border>
    <border>
      <left/>
      <right/>
      <top style="medium">
        <color theme="4" tint="-0.499984740745262"/>
      </top>
      <bottom/>
      <diagonal/>
    </border>
    <border>
      <left style="thin">
        <color theme="4" tint="0.79995117038483843"/>
      </left>
      <right style="thin">
        <color theme="4" tint="0.79995117038483843"/>
      </right>
      <top/>
      <bottom/>
      <diagonal/>
    </border>
    <border>
      <left/>
      <right style="thin">
        <color theme="4" tint="0.79995117038483843"/>
      </right>
      <top/>
      <bottom style="thin">
        <color theme="4" tint="0.79995117038483843"/>
      </bottom>
      <diagonal/>
    </border>
    <border>
      <left style="thin">
        <color theme="4" tint="0.79995117038483843"/>
      </left>
      <right style="thin">
        <color theme="4" tint="0.79995117038483843"/>
      </right>
      <top/>
      <bottom style="thin">
        <color theme="4" tint="0.79995117038483843"/>
      </bottom>
      <diagonal/>
    </border>
    <border>
      <left style="thin">
        <color theme="4" tint="0.79998168889431442"/>
      </left>
      <right/>
      <top style="thin">
        <color theme="4" tint="0.79998168889431442"/>
      </top>
      <bottom style="thin">
        <color theme="4" tint="0.79998168889431442"/>
      </bottom>
      <diagonal/>
    </border>
    <border>
      <left/>
      <right style="thin">
        <color theme="4" tint="0.79998168889431442"/>
      </right>
      <top style="thin">
        <color theme="4" tint="0.79998168889431442"/>
      </top>
      <bottom style="thin">
        <color theme="4" tint="0.79998168889431442"/>
      </bottom>
      <diagonal/>
    </border>
    <border>
      <left style="thin">
        <color theme="4" tint="0.79998168889431442"/>
      </left>
      <right/>
      <top/>
      <bottom/>
      <diagonal/>
    </border>
    <border>
      <left style="thin">
        <color rgb="FF7F7F7F"/>
      </left>
      <right style="thin">
        <color rgb="FF7F7F7F"/>
      </right>
      <top style="thin">
        <color rgb="FF7F7F7F"/>
      </top>
      <bottom style="thin">
        <color rgb="FF7F7F7F"/>
      </bottom>
      <diagonal/>
    </border>
    <border>
      <left style="thin">
        <color theme="4" tint="0.79995117038483843"/>
      </left>
      <right/>
      <top style="thin">
        <color theme="4" tint="0.79995117038483843"/>
      </top>
      <bottom style="thin">
        <color theme="4" tint="0.79992065187536243"/>
      </bottom>
      <diagonal/>
    </border>
    <border>
      <left/>
      <right style="thin">
        <color theme="4" tint="0.79995117038483843"/>
      </right>
      <top style="thin">
        <color theme="4" tint="0.79995117038483843"/>
      </top>
      <bottom style="thin">
        <color theme="4" tint="0.79992065187536243"/>
      </bottom>
      <diagonal/>
    </border>
    <border>
      <left/>
      <right/>
      <top style="thin">
        <color indexed="64"/>
      </top>
      <bottom/>
      <diagonal/>
    </border>
    <border>
      <left style="medium">
        <color theme="4" tint="0.79989013336588644"/>
      </left>
      <right/>
      <top style="thin">
        <color theme="4" tint="0.79995117038483843"/>
      </top>
      <bottom style="thin">
        <color theme="4" tint="0.79992065187536243"/>
      </bottom>
      <diagonal/>
    </border>
    <border>
      <left/>
      <right style="thin">
        <color theme="4" tint="0.79995117038483843"/>
      </right>
      <top style="thin">
        <color theme="4" tint="0.79989013336588644"/>
      </top>
      <bottom style="thin">
        <color theme="4" tint="0.79992065187536243"/>
      </bottom>
      <diagonal/>
    </border>
    <border>
      <left/>
      <right/>
      <top style="thin">
        <color theme="4" tint="0.79998168889431442"/>
      </top>
      <bottom style="thin">
        <color theme="4" tint="0.79998168889431442"/>
      </bottom>
      <diagonal/>
    </border>
    <border>
      <left/>
      <right style="thin">
        <color theme="4" tint="0.79989013336588644"/>
      </right>
      <top style="thin">
        <color theme="4" tint="0.79992065187536243"/>
      </top>
      <bottom style="thin">
        <color theme="4" tint="0.79992065187536243"/>
      </bottom>
      <diagonal/>
    </border>
    <border>
      <left/>
      <right/>
      <top style="thin">
        <color theme="4" tint="0.79992065187536243"/>
      </top>
      <bottom/>
      <diagonal/>
    </border>
    <border>
      <left style="thin">
        <color theme="4" tint="0.79992065187536243"/>
      </left>
      <right style="thin">
        <color theme="4" tint="0.79992065187536243"/>
      </right>
      <top style="thin">
        <color theme="4" tint="0.79992065187536243"/>
      </top>
      <bottom/>
      <diagonal/>
    </border>
    <border>
      <left/>
      <right/>
      <top/>
      <bottom style="thin">
        <color theme="4" tint="0.79998168889431442"/>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theme="4" tint="0.79989013336588644"/>
      </left>
      <right style="thin">
        <color theme="4" tint="0.79992065187536243"/>
      </right>
      <top style="thin">
        <color theme="4" tint="0.79992065187536243"/>
      </top>
      <bottom style="thin">
        <color theme="4" tint="0.79992065187536243"/>
      </bottom>
      <diagonal/>
    </border>
    <border>
      <left/>
      <right style="thin">
        <color auto="1"/>
      </right>
      <top/>
      <bottom/>
      <diagonal/>
    </border>
    <border>
      <left/>
      <right/>
      <top style="thin">
        <color theme="4" tint="0.79992065187536243"/>
      </top>
      <bottom style="thin">
        <color theme="4" tint="0.79992065187536243"/>
      </bottom>
      <diagonal/>
    </border>
    <border>
      <left style="thin">
        <color theme="4" tint="0.79995117038483843"/>
      </left>
      <right style="thin">
        <color theme="4" tint="0.79998168889431442"/>
      </right>
      <top style="thin">
        <color theme="4" tint="0.79998168889431442"/>
      </top>
      <bottom style="thin">
        <color theme="4" tint="0.79998168889431442"/>
      </bottom>
      <diagonal/>
    </border>
    <border>
      <left/>
      <right/>
      <top style="thin">
        <color rgb="FF7F7F7F"/>
      </top>
      <bottom style="thin">
        <color rgb="FF7F7F7F"/>
      </bottom>
      <diagonal/>
    </border>
    <border>
      <left style="thin">
        <color theme="4" tint="0.79992065187536243"/>
      </left>
      <right style="thin">
        <color theme="4" tint="0.79992065187536243"/>
      </right>
      <top style="thin">
        <color theme="4" tint="0.79992065187536243"/>
      </top>
      <bottom style="thin">
        <color theme="4" tint="0.79989013336588644"/>
      </bottom>
      <diagonal/>
    </border>
    <border>
      <left/>
      <right style="thin">
        <color theme="4" tint="0.79995117038483843"/>
      </right>
      <top style="thin">
        <color theme="4" tint="0.79998168889431442"/>
      </top>
      <bottom style="thin">
        <color theme="4" tint="0.79992065187536243"/>
      </bottom>
      <diagonal/>
    </border>
    <border>
      <left/>
      <right/>
      <top style="thin">
        <color theme="4" tint="0.79998168889431442"/>
      </top>
      <bottom style="thin">
        <color theme="4" tint="0.79992065187536243"/>
      </bottom>
      <diagonal/>
    </border>
  </borders>
  <cellStyleXfs count="4">
    <xf numFmtId="0" fontId="0" fillId="0" borderId="0"/>
    <xf numFmtId="0" fontId="4" fillId="0" borderId="0" applyNumberFormat="0" applyFill="0" applyBorder="0" applyAlignment="0" applyProtection="0"/>
    <xf numFmtId="0" fontId="16" fillId="7" borderId="0" applyNumberFormat="0" applyBorder="0" applyAlignment="0" applyProtection="0"/>
    <xf numFmtId="0" fontId="16" fillId="8" borderId="0" applyNumberFormat="0" applyBorder="0" applyAlignment="0" applyProtection="0"/>
  </cellStyleXfs>
  <cellXfs count="248">
    <xf numFmtId="0" fontId="0" fillId="0" borderId="0" xfId="0"/>
    <xf numFmtId="0" fontId="1" fillId="2" borderId="0" xfId="0" applyFont="1" applyFill="1"/>
    <xf numFmtId="0" fontId="2" fillId="2" borderId="0" xfId="0" applyFont="1" applyFill="1"/>
    <xf numFmtId="0" fontId="2" fillId="2" borderId="11" xfId="0" applyFont="1" applyFill="1" applyBorder="1" applyAlignment="1">
      <alignment horizontal="center" vertical="center"/>
    </xf>
    <xf numFmtId="0" fontId="2" fillId="2" borderId="9" xfId="0" applyFont="1" applyFill="1" applyBorder="1" applyAlignment="1">
      <alignment horizontal="center" vertical="center"/>
    </xf>
    <xf numFmtId="0" fontId="5" fillId="2" borderId="4" xfId="0" applyFont="1" applyFill="1" applyBorder="1"/>
    <xf numFmtId="0" fontId="5" fillId="2" borderId="0" xfId="0" applyFont="1" applyFill="1"/>
    <xf numFmtId="0" fontId="5" fillId="2" borderId="1" xfId="0" applyFont="1" applyFill="1" applyBorder="1"/>
    <xf numFmtId="0" fontId="5" fillId="2" borderId="2" xfId="0" applyFont="1" applyFill="1" applyBorder="1"/>
    <xf numFmtId="0" fontId="5" fillId="2" borderId="3" xfId="0" applyFont="1" applyFill="1" applyBorder="1"/>
    <xf numFmtId="0" fontId="5" fillId="2" borderId="5" xfId="0" applyFont="1" applyFill="1" applyBorder="1"/>
    <xf numFmtId="0" fontId="5" fillId="2" borderId="7" xfId="0" applyFont="1" applyFill="1" applyBorder="1"/>
    <xf numFmtId="0" fontId="5" fillId="0" borderId="0" xfId="0" applyFont="1"/>
    <xf numFmtId="0" fontId="7" fillId="3" borderId="10" xfId="0" applyFont="1" applyFill="1" applyBorder="1" applyAlignment="1">
      <alignment horizontal="center"/>
    </xf>
    <xf numFmtId="0" fontId="7" fillId="3" borderId="10" xfId="0" applyFont="1" applyFill="1" applyBorder="1"/>
    <xf numFmtId="0" fontId="5" fillId="2" borderId="11" xfId="0" applyFont="1" applyFill="1" applyBorder="1" applyAlignment="1">
      <alignment vertical="center"/>
    </xf>
    <xf numFmtId="0" fontId="5" fillId="2" borderId="11" xfId="0" applyFont="1" applyFill="1" applyBorder="1" applyAlignment="1">
      <alignment vertical="top" wrapText="1"/>
    </xf>
    <xf numFmtId="0" fontId="5" fillId="2" borderId="9" xfId="0" applyFont="1" applyFill="1" applyBorder="1" applyAlignment="1">
      <alignment vertical="center"/>
    </xf>
    <xf numFmtId="0" fontId="5" fillId="2" borderId="9" xfId="0" applyFont="1" applyFill="1" applyBorder="1" applyAlignment="1">
      <alignment vertical="top" wrapText="1"/>
    </xf>
    <xf numFmtId="0" fontId="5" fillId="2" borderId="6" xfId="0" applyFont="1" applyFill="1" applyBorder="1"/>
    <xf numFmtId="0" fontId="5" fillId="2" borderId="8" xfId="0" applyFont="1" applyFill="1" applyBorder="1"/>
    <xf numFmtId="0" fontId="5" fillId="2" borderId="13" xfId="0" applyFont="1" applyFill="1" applyBorder="1" applyAlignment="1" applyProtection="1">
      <alignment vertical="center" wrapText="1"/>
      <protection locked="0"/>
    </xf>
    <xf numFmtId="0" fontId="5" fillId="2" borderId="13" xfId="0" applyFont="1" applyFill="1" applyBorder="1" applyAlignment="1" applyProtection="1">
      <alignment vertical="center"/>
      <protection locked="0"/>
    </xf>
    <xf numFmtId="0" fontId="3" fillId="2" borderId="13" xfId="0" applyFont="1" applyFill="1" applyBorder="1" applyAlignment="1" applyProtection="1">
      <alignment horizontal="center" vertical="center"/>
      <protection locked="0"/>
    </xf>
    <xf numFmtId="0" fontId="5" fillId="2" borderId="13" xfId="0" applyFont="1" applyFill="1" applyBorder="1" applyAlignment="1" applyProtection="1">
      <alignment vertical="top" wrapText="1"/>
      <protection locked="0"/>
    </xf>
    <xf numFmtId="164" fontId="10" fillId="7" borderId="25" xfId="2" applyNumberFormat="1" applyFont="1" applyBorder="1" applyAlignment="1" applyProtection="1">
      <alignment vertical="top" wrapText="1"/>
      <protection locked="0"/>
    </xf>
    <xf numFmtId="0" fontId="5" fillId="2" borderId="0" xfId="0" applyFont="1" applyFill="1" applyAlignment="1">
      <alignment vertical="top"/>
    </xf>
    <xf numFmtId="0" fontId="0" fillId="0" borderId="0" xfId="0" applyAlignment="1">
      <alignment vertical="top"/>
    </xf>
    <xf numFmtId="0" fontId="11" fillId="2" borderId="0" xfId="0" applyFont="1" applyFill="1" applyAlignment="1">
      <alignment horizontal="left" vertical="top" wrapText="1"/>
    </xf>
    <xf numFmtId="0" fontId="5" fillId="2" borderId="0" xfId="0" applyFont="1" applyFill="1" applyAlignment="1">
      <alignment vertical="top" wrapText="1"/>
    </xf>
    <xf numFmtId="0" fontId="0" fillId="2" borderId="0" xfId="0" applyFill="1" applyAlignment="1">
      <alignment vertical="top"/>
    </xf>
    <xf numFmtId="0" fontId="0" fillId="2" borderId="1" xfId="0" applyFill="1" applyBorder="1" applyAlignment="1">
      <alignment vertical="top"/>
    </xf>
    <xf numFmtId="0" fontId="0" fillId="2" borderId="2" xfId="0" applyFill="1" applyBorder="1" applyAlignment="1">
      <alignment vertical="top"/>
    </xf>
    <xf numFmtId="0" fontId="0" fillId="2" borderId="3" xfId="0" applyFill="1" applyBorder="1" applyAlignment="1">
      <alignment vertical="top"/>
    </xf>
    <xf numFmtId="0" fontId="0" fillId="2" borderId="4" xfId="0" applyFill="1" applyBorder="1" applyAlignment="1">
      <alignment vertical="top"/>
    </xf>
    <xf numFmtId="0" fontId="0" fillId="2" borderId="5" xfId="0" applyFill="1" applyBorder="1" applyAlignment="1">
      <alignment vertical="top"/>
    </xf>
    <xf numFmtId="0" fontId="10" fillId="2" borderId="0" xfId="0" applyFont="1" applyFill="1" applyAlignment="1">
      <alignment vertical="top"/>
    </xf>
    <xf numFmtId="0" fontId="10" fillId="2" borderId="4" xfId="0" applyFont="1" applyFill="1" applyBorder="1" applyAlignment="1">
      <alignment vertical="top"/>
    </xf>
    <xf numFmtId="0" fontId="10" fillId="2" borderId="5" xfId="0" applyFont="1" applyFill="1" applyBorder="1" applyAlignment="1">
      <alignment vertical="top"/>
    </xf>
    <xf numFmtId="0" fontId="1" fillId="2" borderId="0" xfId="0" applyFont="1" applyFill="1" applyAlignment="1">
      <alignment vertical="center" wrapText="1"/>
    </xf>
    <xf numFmtId="0" fontId="0" fillId="2" borderId="0" xfId="0" applyFill="1" applyAlignment="1">
      <alignment vertical="top" wrapText="1"/>
    </xf>
    <xf numFmtId="0" fontId="0" fillId="2" borderId="0" xfId="0" applyFill="1" applyAlignment="1">
      <alignment horizontal="left" vertical="top"/>
    </xf>
    <xf numFmtId="164" fontId="10" fillId="2" borderId="0" xfId="2" applyNumberFormat="1" applyFont="1" applyFill="1" applyBorder="1" applyAlignment="1" applyProtection="1">
      <alignment vertical="top" wrapText="1"/>
    </xf>
    <xf numFmtId="0" fontId="0" fillId="2" borderId="6" xfId="0" applyFill="1" applyBorder="1" applyAlignment="1">
      <alignment vertical="top"/>
    </xf>
    <xf numFmtId="0" fontId="0" fillId="2" borderId="7" xfId="0" applyFill="1" applyBorder="1" applyAlignment="1">
      <alignment vertical="top"/>
    </xf>
    <xf numFmtId="0" fontId="0" fillId="2" borderId="8" xfId="0" applyFill="1" applyBorder="1" applyAlignment="1">
      <alignment vertical="top"/>
    </xf>
    <xf numFmtId="0" fontId="5" fillId="0" borderId="13" xfId="0" applyFont="1" applyBorder="1" applyAlignment="1" applyProtection="1">
      <alignment vertical="top" wrapText="1"/>
      <protection locked="0"/>
    </xf>
    <xf numFmtId="0" fontId="0" fillId="2" borderId="0" xfId="0" applyFill="1"/>
    <xf numFmtId="0" fontId="0" fillId="2" borderId="1" xfId="0" applyFill="1" applyBorder="1"/>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10" fillId="2" borderId="0" xfId="0" applyFont="1" applyFill="1"/>
    <xf numFmtId="0" fontId="10" fillId="2" borderId="4" xfId="0" applyFont="1" applyFill="1" applyBorder="1"/>
    <xf numFmtId="0" fontId="10" fillId="2" borderId="5" xfId="0" applyFont="1" applyFill="1" applyBorder="1"/>
    <xf numFmtId="0" fontId="0" fillId="2" borderId="7" xfId="0" applyFill="1" applyBorder="1"/>
    <xf numFmtId="0" fontId="11" fillId="2" borderId="0" xfId="0" applyFont="1" applyFill="1"/>
    <xf numFmtId="0" fontId="14" fillId="2" borderId="0" xfId="0" applyFont="1" applyFill="1" applyAlignment="1">
      <alignment horizontal="center"/>
    </xf>
    <xf numFmtId="0" fontId="13" fillId="3" borderId="14" xfId="0" applyFont="1" applyFill="1" applyBorder="1"/>
    <xf numFmtId="0" fontId="10" fillId="2" borderId="6" xfId="0" applyFont="1" applyFill="1" applyBorder="1"/>
    <xf numFmtId="0" fontId="10" fillId="2" borderId="7" xfId="0" applyFont="1" applyFill="1" applyBorder="1"/>
    <xf numFmtId="0" fontId="10" fillId="2" borderId="8" xfId="0" applyFont="1" applyFill="1" applyBorder="1"/>
    <xf numFmtId="0" fontId="8" fillId="6" borderId="9" xfId="0" applyFont="1" applyFill="1" applyBorder="1" applyAlignment="1">
      <alignment horizontal="left" vertical="center" wrapText="1"/>
    </xf>
    <xf numFmtId="0" fontId="8" fillId="6" borderId="22" xfId="0" applyFont="1" applyFill="1" applyBorder="1" applyAlignment="1">
      <alignment horizontal="left" vertical="center" wrapText="1"/>
    </xf>
    <xf numFmtId="0" fontId="8" fillId="6" borderId="23" xfId="0" applyFont="1" applyFill="1" applyBorder="1" applyAlignment="1">
      <alignment horizontal="left" vertical="center" wrapText="1"/>
    </xf>
    <xf numFmtId="0" fontId="7" fillId="3" borderId="19" xfId="0" applyFont="1" applyFill="1" applyBorder="1"/>
    <xf numFmtId="0" fontId="7" fillId="3" borderId="20" xfId="0" applyFont="1" applyFill="1" applyBorder="1"/>
    <xf numFmtId="0" fontId="7" fillId="3" borderId="21" xfId="0" applyFont="1" applyFill="1" applyBorder="1"/>
    <xf numFmtId="0" fontId="5" fillId="5" borderId="13" xfId="0" applyFont="1" applyFill="1" applyBorder="1"/>
    <xf numFmtId="0" fontId="5" fillId="2" borderId="0" xfId="0" applyFont="1" applyFill="1" applyAlignment="1">
      <alignment vertical="center"/>
    </xf>
    <xf numFmtId="0" fontId="9" fillId="2" borderId="0" xfId="0" applyFont="1" applyFill="1"/>
    <xf numFmtId="0" fontId="18" fillId="4" borderId="0" xfId="0" applyFont="1" applyFill="1"/>
    <xf numFmtId="0" fontId="19" fillId="2" borderId="0" xfId="0" applyFont="1" applyFill="1"/>
    <xf numFmtId="0" fontId="18" fillId="2" borderId="0" xfId="0" applyFont="1" applyFill="1"/>
    <xf numFmtId="0" fontId="18" fillId="4" borderId="0" xfId="0" applyFont="1" applyFill="1" applyAlignment="1">
      <alignment wrapText="1"/>
    </xf>
    <xf numFmtId="0" fontId="20" fillId="2" borderId="13" xfId="0" applyFont="1" applyFill="1" applyBorder="1" applyAlignment="1">
      <alignment horizontal="center" vertical="center" wrapText="1"/>
    </xf>
    <xf numFmtId="0" fontId="5" fillId="2" borderId="13" xfId="0" applyFont="1" applyFill="1" applyBorder="1" applyAlignment="1">
      <alignment horizontal="center" vertical="center"/>
    </xf>
    <xf numFmtId="0" fontId="7" fillId="3" borderId="12" xfId="0" applyFont="1" applyFill="1" applyBorder="1"/>
    <xf numFmtId="0" fontId="7" fillId="2" borderId="0" xfId="0" applyFont="1" applyFill="1"/>
    <xf numFmtId="0" fontId="7" fillId="3" borderId="21" xfId="0" applyFont="1" applyFill="1" applyBorder="1" applyAlignment="1">
      <alignment horizontal="center"/>
    </xf>
    <xf numFmtId="0" fontId="2" fillId="5" borderId="13" xfId="0" applyFont="1" applyFill="1" applyBorder="1" applyAlignment="1">
      <alignment vertical="top"/>
    </xf>
    <xf numFmtId="0" fontId="2" fillId="2" borderId="0" xfId="0" applyFont="1" applyFill="1" applyAlignment="1">
      <alignment vertical="top"/>
    </xf>
    <xf numFmtId="0" fontId="2" fillId="5" borderId="15" xfId="0" applyFont="1" applyFill="1" applyBorder="1" applyAlignment="1">
      <alignment vertical="top"/>
    </xf>
    <xf numFmtId="0" fontId="5" fillId="5" borderId="13" xfId="0" applyFont="1" applyFill="1" applyBorder="1" applyAlignment="1">
      <alignment vertical="center"/>
    </xf>
    <xf numFmtId="0" fontId="5" fillId="2" borderId="13" xfId="0" applyFont="1" applyFill="1" applyBorder="1" applyAlignment="1">
      <alignment vertical="top"/>
    </xf>
    <xf numFmtId="0" fontId="5" fillId="2" borderId="15" xfId="0" applyFont="1" applyFill="1" applyBorder="1" applyAlignment="1">
      <alignment vertical="top"/>
    </xf>
    <xf numFmtId="0" fontId="5" fillId="2" borderId="16" xfId="0" applyFont="1" applyFill="1" applyBorder="1" applyAlignment="1">
      <alignment vertical="top" wrapText="1"/>
    </xf>
    <xf numFmtId="0" fontId="3" fillId="2" borderId="13" xfId="0" applyFont="1" applyFill="1" applyBorder="1" applyAlignment="1">
      <alignment horizontal="center" vertical="center"/>
    </xf>
    <xf numFmtId="0" fontId="9" fillId="2" borderId="0" xfId="0" applyFont="1" applyFill="1" applyAlignment="1">
      <alignment vertical="center"/>
    </xf>
    <xf numFmtId="0" fontId="5" fillId="2" borderId="13" xfId="0" applyFont="1" applyFill="1" applyBorder="1" applyAlignment="1">
      <alignment vertical="top" wrapText="1"/>
    </xf>
    <xf numFmtId="0" fontId="5" fillId="0" borderId="16" xfId="0" applyFont="1" applyBorder="1" applyAlignment="1">
      <alignment vertical="top" wrapText="1"/>
    </xf>
    <xf numFmtId="0" fontId="5" fillId="2" borderId="7" xfId="0" applyFont="1" applyFill="1" applyBorder="1" applyAlignment="1">
      <alignment wrapText="1"/>
    </xf>
    <xf numFmtId="0" fontId="18" fillId="5" borderId="16" xfId="0" applyFont="1" applyFill="1" applyBorder="1" applyAlignment="1">
      <alignment vertical="top"/>
    </xf>
    <xf numFmtId="0" fontId="5" fillId="2" borderId="33" xfId="0" applyFont="1" applyFill="1" applyBorder="1" applyAlignment="1">
      <alignment vertical="top" wrapText="1"/>
    </xf>
    <xf numFmtId="0" fontId="3" fillId="2" borderId="0" xfId="0" applyFont="1" applyFill="1" applyAlignment="1">
      <alignment horizontal="center" vertical="center"/>
    </xf>
    <xf numFmtId="164" fontId="10" fillId="2" borderId="25" xfId="2" applyNumberFormat="1" applyFont="1" applyFill="1" applyBorder="1" applyAlignment="1" applyProtection="1">
      <alignment vertical="top" wrapText="1"/>
    </xf>
    <xf numFmtId="164" fontId="21" fillId="2" borderId="0" xfId="3" applyNumberFormat="1" applyFont="1" applyFill="1" applyBorder="1" applyAlignment="1" applyProtection="1">
      <alignment vertical="top" wrapText="1"/>
    </xf>
    <xf numFmtId="164" fontId="21" fillId="8" borderId="25" xfId="3" applyNumberFormat="1" applyFont="1" applyBorder="1" applyAlignment="1" applyProtection="1">
      <alignment vertical="top" wrapText="1"/>
    </xf>
    <xf numFmtId="164" fontId="10" fillId="2" borderId="0" xfId="3" applyNumberFormat="1" applyFont="1" applyFill="1" applyBorder="1" applyAlignment="1" applyProtection="1">
      <alignment vertical="top" wrapText="1"/>
    </xf>
    <xf numFmtId="164" fontId="10" fillId="8" borderId="25" xfId="3" applyNumberFormat="1" applyFont="1" applyBorder="1" applyAlignment="1" applyProtection="1">
      <alignment vertical="top" wrapText="1"/>
    </xf>
    <xf numFmtId="0" fontId="5" fillId="2" borderId="28" xfId="0" applyFont="1" applyFill="1" applyBorder="1" applyAlignment="1">
      <alignment vertical="center" wrapText="1"/>
    </xf>
    <xf numFmtId="0" fontId="5" fillId="2" borderId="0" xfId="0" applyFont="1" applyFill="1" applyAlignment="1">
      <alignment vertical="center" wrapText="1"/>
    </xf>
    <xf numFmtId="0" fontId="5" fillId="2" borderId="38" xfId="0" applyFont="1" applyFill="1" applyBorder="1" applyAlignment="1">
      <alignment vertical="center" wrapText="1"/>
    </xf>
    <xf numFmtId="0" fontId="1" fillId="2" borderId="0" xfId="0" applyFont="1" applyFill="1" applyAlignment="1">
      <alignment vertical="top" wrapText="1"/>
    </xf>
    <xf numFmtId="0" fontId="5" fillId="2" borderId="9" xfId="0" applyFont="1" applyFill="1" applyBorder="1" applyAlignment="1">
      <alignment vertical="top"/>
    </xf>
    <xf numFmtId="0" fontId="1" fillId="2" borderId="0" xfId="0" applyFont="1" applyFill="1" applyAlignment="1">
      <alignment vertical="top"/>
    </xf>
    <xf numFmtId="0" fontId="9" fillId="2" borderId="0" xfId="0" applyFont="1" applyFill="1" applyAlignment="1">
      <alignment vertical="top"/>
    </xf>
    <xf numFmtId="0" fontId="7" fillId="3" borderId="0" xfId="0" applyFont="1" applyFill="1"/>
    <xf numFmtId="0" fontId="7" fillId="3" borderId="0" xfId="0" applyFont="1" applyFill="1" applyAlignment="1">
      <alignment horizontal="center"/>
    </xf>
    <xf numFmtId="16" fontId="5" fillId="2" borderId="13" xfId="0" quotePrefix="1" applyNumberFormat="1" applyFont="1" applyFill="1" applyBorder="1" applyAlignment="1">
      <alignment horizontal="center" vertical="top"/>
    </xf>
    <xf numFmtId="0" fontId="3" fillId="2" borderId="13" xfId="0" applyFont="1" applyFill="1" applyBorder="1" applyAlignment="1">
      <alignment horizontal="center" vertical="center" wrapText="1"/>
    </xf>
    <xf numFmtId="0" fontId="2" fillId="2" borderId="13" xfId="0" applyFont="1" applyFill="1" applyBorder="1" applyAlignment="1">
      <alignment horizontal="center" vertical="center" wrapText="1"/>
    </xf>
    <xf numFmtId="16" fontId="5" fillId="2" borderId="42" xfId="0" quotePrefix="1" applyNumberFormat="1" applyFont="1" applyFill="1" applyBorder="1" applyAlignment="1">
      <alignment horizontal="center" vertical="top"/>
    </xf>
    <xf numFmtId="0" fontId="5" fillId="2" borderId="42" xfId="0" applyFont="1" applyFill="1" applyBorder="1" applyAlignment="1">
      <alignment vertical="top"/>
    </xf>
    <xf numFmtId="0" fontId="5" fillId="0" borderId="42" xfId="0" applyFont="1" applyBorder="1" applyAlignment="1">
      <alignment vertical="top" wrapText="1"/>
    </xf>
    <xf numFmtId="0" fontId="5" fillId="2" borderId="42" xfId="0" applyFont="1" applyFill="1" applyBorder="1" applyAlignment="1">
      <alignment vertical="top" wrapText="1"/>
    </xf>
    <xf numFmtId="0" fontId="5" fillId="2" borderId="36" xfId="0" applyFont="1" applyFill="1" applyBorder="1"/>
    <xf numFmtId="0" fontId="8" fillId="6" borderId="43" xfId="0" applyFont="1" applyFill="1" applyBorder="1" applyAlignment="1">
      <alignment horizontal="left" vertical="center" wrapText="1"/>
    </xf>
    <xf numFmtId="0" fontId="5" fillId="2" borderId="41" xfId="0" applyFont="1" applyFill="1" applyBorder="1"/>
    <xf numFmtId="16" fontId="5" fillId="2" borderId="0" xfId="0" quotePrefix="1" applyNumberFormat="1" applyFont="1" applyFill="1" applyAlignment="1">
      <alignment horizontal="center" vertical="top"/>
    </xf>
    <xf numFmtId="0" fontId="2" fillId="2" borderId="0" xfId="0" applyFont="1" applyFill="1" applyAlignment="1">
      <alignment vertical="top" wrapText="1"/>
    </xf>
    <xf numFmtId="0" fontId="0" fillId="2" borderId="0" xfId="0" applyFill="1" applyAlignment="1">
      <alignment vertical="center"/>
    </xf>
    <xf numFmtId="0" fontId="5" fillId="2" borderId="37" xfId="0" applyFont="1" applyFill="1" applyBorder="1"/>
    <xf numFmtId="0" fontId="5" fillId="2" borderId="38" xfId="0" applyFont="1" applyFill="1" applyBorder="1"/>
    <xf numFmtId="0" fontId="5" fillId="2" borderId="38" xfId="0" applyFont="1" applyFill="1" applyBorder="1" applyAlignment="1">
      <alignment wrapText="1"/>
    </xf>
    <xf numFmtId="0" fontId="5" fillId="2" borderId="39" xfId="0" applyFont="1" applyFill="1" applyBorder="1"/>
    <xf numFmtId="164" fontId="10" fillId="2" borderId="44" xfId="2" applyNumberFormat="1" applyFont="1" applyFill="1" applyBorder="1" applyAlignment="1" applyProtection="1">
      <alignment vertical="top" wrapText="1"/>
    </xf>
    <xf numFmtId="0" fontId="22" fillId="2" borderId="0" xfId="0" applyFont="1" applyFill="1" applyAlignment="1">
      <alignment vertical="top"/>
    </xf>
    <xf numFmtId="0" fontId="19" fillId="2" borderId="0" xfId="0" applyFont="1" applyFill="1" applyAlignment="1">
      <alignment vertical="top"/>
    </xf>
    <xf numFmtId="0" fontId="5" fillId="2" borderId="15" xfId="0" applyFont="1" applyFill="1" applyBorder="1" applyAlignment="1">
      <alignment vertical="center"/>
    </xf>
    <xf numFmtId="0" fontId="24" fillId="2" borderId="0" xfId="0" applyFont="1" applyFill="1"/>
    <xf numFmtId="0" fontId="19" fillId="2" borderId="4" xfId="0" applyFont="1" applyFill="1" applyBorder="1"/>
    <xf numFmtId="0" fontId="19" fillId="2" borderId="15" xfId="0" applyFont="1" applyFill="1" applyBorder="1" applyAlignment="1">
      <alignment vertical="top"/>
    </xf>
    <xf numFmtId="0" fontId="19" fillId="2" borderId="16" xfId="0" applyFont="1" applyFill="1" applyBorder="1" applyAlignment="1">
      <alignment vertical="top" wrapText="1"/>
    </xf>
    <xf numFmtId="0" fontId="19" fillId="2" borderId="0" xfId="0" applyFont="1" applyFill="1" applyAlignment="1">
      <alignment vertical="center"/>
    </xf>
    <xf numFmtId="0" fontId="19" fillId="2" borderId="5" xfId="0" applyFont="1" applyFill="1" applyBorder="1"/>
    <xf numFmtId="0" fontId="23" fillId="2" borderId="0" xfId="0" applyFont="1" applyFill="1" applyAlignment="1">
      <alignment wrapText="1"/>
    </xf>
    <xf numFmtId="164" fontId="26" fillId="2" borderId="25" xfId="2" applyNumberFormat="1" applyFont="1" applyFill="1" applyBorder="1" applyAlignment="1" applyProtection="1">
      <alignment vertical="top" wrapText="1"/>
    </xf>
    <xf numFmtId="0" fontId="5" fillId="2" borderId="34" xfId="0" applyFont="1" applyFill="1" applyBorder="1" applyAlignment="1">
      <alignment vertical="top"/>
    </xf>
    <xf numFmtId="0" fontId="0" fillId="2" borderId="7" xfId="0" applyFill="1" applyBorder="1" applyAlignment="1">
      <alignment vertical="top" wrapText="1"/>
    </xf>
    <xf numFmtId="0" fontId="8" fillId="9" borderId="9" xfId="0" applyFont="1" applyFill="1" applyBorder="1" applyAlignment="1" applyProtection="1">
      <alignment horizontal="left" vertical="center" wrapText="1"/>
      <protection locked="0"/>
    </xf>
    <xf numFmtId="164" fontId="26" fillId="7" borderId="25" xfId="2" applyNumberFormat="1" applyFont="1" applyBorder="1" applyAlignment="1" applyProtection="1">
      <alignment vertical="top" wrapText="1"/>
      <protection locked="0"/>
    </xf>
    <xf numFmtId="16" fontId="5" fillId="2" borderId="40" xfId="0" quotePrefix="1" applyNumberFormat="1" applyFont="1" applyFill="1" applyBorder="1" applyAlignment="1">
      <alignment horizontal="center" vertical="center"/>
    </xf>
    <xf numFmtId="0" fontId="2" fillId="0" borderId="16" xfId="0" applyFont="1" applyBorder="1" applyAlignment="1">
      <alignment vertical="center" wrapText="1"/>
    </xf>
    <xf numFmtId="0" fontId="3" fillId="2" borderId="0" xfId="0" applyFont="1" applyFill="1" applyAlignment="1">
      <alignment vertical="top" wrapText="1"/>
    </xf>
    <xf numFmtId="0" fontId="11" fillId="2" borderId="0" xfId="0" applyFont="1" applyFill="1" applyAlignment="1">
      <alignment horizontal="right" vertical="top" wrapText="1"/>
    </xf>
    <xf numFmtId="0" fontId="10" fillId="2" borderId="0" xfId="0" applyFont="1" applyFill="1" applyAlignment="1">
      <alignment vertical="top" wrapText="1"/>
    </xf>
    <xf numFmtId="0" fontId="12" fillId="2" borderId="0" xfId="0" applyFont="1" applyFill="1" applyAlignment="1">
      <alignment horizontal="center" vertical="top" wrapText="1"/>
    </xf>
    <xf numFmtId="0" fontId="10" fillId="0" borderId="0" xfId="0" applyFont="1" applyAlignment="1">
      <alignment horizontal="center" vertical="top" wrapText="1"/>
    </xf>
    <xf numFmtId="0" fontId="0" fillId="2" borderId="6" xfId="0" applyFill="1" applyBorder="1"/>
    <xf numFmtId="0" fontId="0" fillId="2" borderId="8" xfId="0" applyFill="1" applyBorder="1"/>
    <xf numFmtId="0" fontId="7" fillId="4" borderId="0" xfId="0" applyFont="1" applyFill="1"/>
    <xf numFmtId="0" fontId="5" fillId="5" borderId="15" xfId="0" applyFont="1" applyFill="1" applyBorder="1"/>
    <xf numFmtId="0" fontId="5" fillId="5" borderId="16" xfId="0" applyFont="1" applyFill="1" applyBorder="1"/>
    <xf numFmtId="0" fontId="5" fillId="2" borderId="4" xfId="0" applyFont="1" applyFill="1" applyBorder="1" applyAlignment="1">
      <alignment vertical="center"/>
    </xf>
    <xf numFmtId="0" fontId="5" fillId="2" borderId="13" xfId="0" applyFont="1" applyFill="1" applyBorder="1" applyAlignment="1">
      <alignment vertical="center"/>
    </xf>
    <xf numFmtId="0" fontId="5" fillId="2" borderId="16" xfId="0" applyFont="1" applyFill="1" applyBorder="1" applyAlignment="1">
      <alignment vertical="center"/>
    </xf>
    <xf numFmtId="0" fontId="5" fillId="2" borderId="5" xfId="0" applyFont="1" applyFill="1" applyBorder="1" applyAlignment="1">
      <alignment vertical="center"/>
    </xf>
    <xf numFmtId="0" fontId="5" fillId="2" borderId="45" xfId="0" applyFont="1" applyFill="1" applyBorder="1" applyAlignment="1">
      <alignment vertical="top"/>
    </xf>
    <xf numFmtId="0" fontId="5" fillId="0" borderId="0" xfId="0" applyFont="1" applyAlignment="1">
      <alignment wrapText="1"/>
    </xf>
    <xf numFmtId="0" fontId="5" fillId="2" borderId="32" xfId="0" applyFont="1" applyFill="1" applyBorder="1" applyAlignment="1">
      <alignment vertical="top" wrapText="1"/>
    </xf>
    <xf numFmtId="0" fontId="9" fillId="2" borderId="2" xfId="0" applyFont="1" applyFill="1" applyBorder="1"/>
    <xf numFmtId="0" fontId="9" fillId="2" borderId="0" xfId="0" applyFont="1" applyFill="1" applyAlignment="1">
      <alignment horizontal="center" vertical="center"/>
    </xf>
    <xf numFmtId="0" fontId="7" fillId="2" borderId="0" xfId="0" applyFont="1" applyFill="1" applyAlignment="1">
      <alignment horizontal="center" vertical="center"/>
    </xf>
    <xf numFmtId="0" fontId="7" fillId="3" borderId="47" xfId="0" applyFont="1" applyFill="1" applyBorder="1"/>
    <xf numFmtId="0" fontId="7" fillId="3" borderId="46" xfId="0" applyFont="1" applyFill="1" applyBorder="1"/>
    <xf numFmtId="0" fontId="9" fillId="2" borderId="7" xfId="0" applyFont="1" applyFill="1" applyBorder="1"/>
    <xf numFmtId="0" fontId="7" fillId="3" borderId="29" xfId="0" applyFont="1" applyFill="1" applyBorder="1"/>
    <xf numFmtId="0" fontId="7" fillId="3" borderId="30" xfId="0" applyFont="1" applyFill="1" applyBorder="1"/>
    <xf numFmtId="0" fontId="7" fillId="3" borderId="22" xfId="0" applyFont="1" applyFill="1" applyBorder="1" applyAlignment="1">
      <alignment horizontal="center"/>
    </xf>
    <xf numFmtId="0" fontId="7" fillId="3" borderId="31" xfId="0" applyFont="1" applyFill="1" applyBorder="1" applyAlignment="1">
      <alignment horizontal="center" vertical="center"/>
    </xf>
    <xf numFmtId="0" fontId="7" fillId="3" borderId="31" xfId="0" applyFont="1" applyFill="1" applyBorder="1" applyAlignment="1">
      <alignment horizontal="center"/>
    </xf>
    <xf numFmtId="0" fontId="9" fillId="3" borderId="31" xfId="0" applyFont="1" applyFill="1" applyBorder="1"/>
    <xf numFmtId="0" fontId="7" fillId="3" borderId="23" xfId="0" applyFont="1" applyFill="1" applyBorder="1"/>
    <xf numFmtId="0" fontId="5" fillId="2" borderId="33" xfId="0" applyFont="1" applyFill="1" applyBorder="1" applyAlignment="1">
      <alignment vertical="top"/>
    </xf>
    <xf numFmtId="0" fontId="11" fillId="2" borderId="0" xfId="0" applyFont="1" applyFill="1" applyAlignment="1">
      <alignment vertical="center" wrapText="1"/>
    </xf>
    <xf numFmtId="0" fontId="0" fillId="2" borderId="0" xfId="0" applyFill="1" applyAlignment="1">
      <alignment wrapText="1"/>
    </xf>
    <xf numFmtId="0" fontId="10" fillId="2" borderId="0" xfId="0" applyFont="1" applyFill="1" applyAlignment="1">
      <alignment vertical="center" wrapText="1"/>
    </xf>
    <xf numFmtId="0" fontId="10" fillId="2" borderId="0" xfId="0" applyFont="1" applyFill="1" applyAlignment="1">
      <alignment horizontal="center" vertical="center" wrapText="1"/>
    </xf>
    <xf numFmtId="0" fontId="1" fillId="2" borderId="0" xfId="0" applyFont="1" applyFill="1" applyAlignment="1">
      <alignment horizontal="left" vertical="top" wrapText="1"/>
    </xf>
    <xf numFmtId="0" fontId="0" fillId="2" borderId="0" xfId="0" applyFill="1" applyAlignment="1">
      <alignment horizontal="center" vertical="top"/>
    </xf>
    <xf numFmtId="0" fontId="26" fillId="2" borderId="0" xfId="0" applyFont="1" applyFill="1" applyAlignment="1">
      <alignment vertical="top"/>
    </xf>
    <xf numFmtId="0" fontId="27" fillId="2" borderId="0" xfId="0" applyFont="1" applyFill="1"/>
    <xf numFmtId="0" fontId="10" fillId="2" borderId="28" xfId="0" applyFont="1" applyFill="1" applyBorder="1" applyAlignment="1">
      <alignment vertical="top" wrapText="1"/>
    </xf>
    <xf numFmtId="0" fontId="17" fillId="2" borderId="0" xfId="0" applyFont="1" applyFill="1"/>
    <xf numFmtId="9" fontId="1" fillId="2" borderId="0" xfId="0" applyNumberFormat="1" applyFont="1" applyFill="1" applyAlignment="1">
      <alignment horizontal="left" vertical="top" wrapText="1"/>
    </xf>
    <xf numFmtId="0" fontId="22" fillId="2" borderId="0" xfId="0" applyFont="1" applyFill="1"/>
    <xf numFmtId="0" fontId="13" fillId="3" borderId="26" xfId="1" applyFont="1" applyFill="1" applyBorder="1" applyAlignment="1" applyProtection="1">
      <alignment horizontal="left"/>
    </xf>
    <xf numFmtId="0" fontId="13" fillId="3" borderId="27" xfId="1" applyFont="1" applyFill="1" applyBorder="1" applyAlignment="1" applyProtection="1">
      <alignment horizontal="left"/>
    </xf>
    <xf numFmtId="0" fontId="1" fillId="2" borderId="2" xfId="0" applyFont="1" applyFill="1" applyBorder="1" applyAlignment="1">
      <alignment vertical="center" wrapText="1"/>
    </xf>
    <xf numFmtId="0" fontId="1" fillId="0" borderId="2" xfId="0" applyFont="1" applyBorder="1" applyAlignment="1">
      <alignment vertical="center"/>
    </xf>
    <xf numFmtId="0" fontId="6" fillId="0" borderId="2" xfId="0" applyFont="1" applyBorder="1"/>
    <xf numFmtId="0" fontId="1" fillId="0" borderId="0" xfId="0" applyFont="1" applyAlignment="1">
      <alignment vertical="center"/>
    </xf>
    <xf numFmtId="0" fontId="6" fillId="0" borderId="0" xfId="0" applyFont="1"/>
    <xf numFmtId="0" fontId="1" fillId="0" borderId="7" xfId="0" applyFont="1" applyBorder="1" applyAlignment="1">
      <alignment vertical="center"/>
    </xf>
    <xf numFmtId="0" fontId="6" fillId="0" borderId="7" xfId="0" applyFont="1" applyBorder="1"/>
    <xf numFmtId="0" fontId="11" fillId="2" borderId="0" xfId="0" applyFont="1" applyFill="1" applyAlignment="1">
      <alignment horizontal="center" vertical="center" wrapText="1"/>
    </xf>
    <xf numFmtId="0" fontId="12" fillId="2" borderId="0" xfId="0" applyFont="1" applyFill="1" applyAlignment="1">
      <alignment horizontal="center" vertical="top" wrapText="1"/>
    </xf>
    <xf numFmtId="0" fontId="10" fillId="0" borderId="0" xfId="0" applyFont="1" applyAlignment="1">
      <alignment horizontal="center" vertical="top" wrapText="1"/>
    </xf>
    <xf numFmtId="0" fontId="10" fillId="2" borderId="0" xfId="0" applyFont="1" applyFill="1" applyAlignment="1">
      <alignment vertical="top" wrapText="1"/>
    </xf>
    <xf numFmtId="0" fontId="10" fillId="0" borderId="0" xfId="0" applyFont="1" applyAlignment="1">
      <alignment vertical="top" wrapText="1"/>
    </xf>
    <xf numFmtId="0" fontId="10" fillId="5" borderId="24" xfId="0" applyFont="1" applyFill="1" applyBorder="1" applyAlignment="1" applyProtection="1">
      <alignment vertical="top" wrapText="1"/>
      <protection locked="0"/>
    </xf>
    <xf numFmtId="0" fontId="10" fillId="0" borderId="0" xfId="0" applyFont="1" applyAlignment="1" applyProtection="1">
      <alignment vertical="top" wrapText="1"/>
      <protection locked="0"/>
    </xf>
    <xf numFmtId="0" fontId="1" fillId="0" borderId="2" xfId="0" applyFont="1" applyBorder="1" applyAlignment="1">
      <alignment vertical="center" wrapText="1"/>
    </xf>
    <xf numFmtId="0" fontId="1" fillId="0" borderId="0" xfId="0" applyFont="1" applyAlignment="1">
      <alignment vertical="center" wrapText="1"/>
    </xf>
    <xf numFmtId="0" fontId="1" fillId="0" borderId="7" xfId="0" applyFont="1" applyBorder="1" applyAlignment="1">
      <alignment vertical="center" wrapText="1"/>
    </xf>
    <xf numFmtId="0" fontId="5" fillId="2" borderId="0" xfId="0" applyFont="1" applyFill="1" applyAlignment="1">
      <alignment vertical="top" wrapText="1"/>
    </xf>
    <xf numFmtId="0" fontId="5" fillId="0" borderId="0" xfId="0" applyFont="1" applyAlignment="1">
      <alignment vertical="top" wrapText="1"/>
    </xf>
    <xf numFmtId="0" fontId="5" fillId="0" borderId="2" xfId="0" applyFont="1" applyBorder="1" applyAlignment="1">
      <alignment vertical="center" wrapText="1"/>
    </xf>
    <xf numFmtId="0" fontId="5" fillId="0" borderId="0" xfId="0" applyFont="1" applyAlignment="1">
      <alignment vertical="center" wrapText="1"/>
    </xf>
    <xf numFmtId="0" fontId="5" fillId="0" borderId="7" xfId="0" applyFont="1" applyBorder="1" applyAlignment="1">
      <alignment vertical="center" wrapText="1"/>
    </xf>
    <xf numFmtId="0" fontId="5" fillId="2" borderId="1" xfId="0" applyFont="1" applyFill="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8" xfId="0" applyFont="1" applyBorder="1" applyAlignment="1">
      <alignment vertical="center" wrapText="1"/>
    </xf>
    <xf numFmtId="0" fontId="5" fillId="5" borderId="0" xfId="0" applyFont="1" applyFill="1" applyAlignment="1" applyProtection="1">
      <alignment vertical="center"/>
      <protection locked="0"/>
    </xf>
    <xf numFmtId="0" fontId="5" fillId="5" borderId="17" xfId="0" applyFont="1" applyFill="1" applyBorder="1" applyAlignment="1" applyProtection="1">
      <alignment vertical="center"/>
      <protection locked="0"/>
    </xf>
    <xf numFmtId="0" fontId="3" fillId="2" borderId="18" xfId="0" applyFont="1" applyFill="1" applyBorder="1" applyAlignment="1">
      <alignment vertical="top" wrapText="1"/>
    </xf>
    <xf numFmtId="0" fontId="3" fillId="0" borderId="18" xfId="0" applyFont="1" applyBorder="1" applyAlignment="1">
      <alignment vertical="top" wrapText="1"/>
    </xf>
    <xf numFmtId="0" fontId="0" fillId="2" borderId="0" xfId="0" applyFill="1" applyAlignment="1">
      <alignment vertical="top" wrapText="1"/>
    </xf>
    <xf numFmtId="0" fontId="0" fillId="0" borderId="0" xfId="0" applyAlignment="1">
      <alignment vertical="top" wrapText="1"/>
    </xf>
    <xf numFmtId="0" fontId="1" fillId="2" borderId="2" xfId="0" applyFont="1" applyFill="1" applyBorder="1" applyAlignment="1">
      <alignment vertical="center"/>
    </xf>
    <xf numFmtId="0" fontId="5" fillId="0" borderId="2" xfId="0" applyFont="1" applyBorder="1" applyAlignment="1">
      <alignment vertical="center"/>
    </xf>
    <xf numFmtId="0" fontId="5" fillId="0" borderId="0" xfId="0" applyFont="1" applyAlignment="1">
      <alignment vertical="center"/>
    </xf>
    <xf numFmtId="0" fontId="5" fillId="0" borderId="7" xfId="0" applyFont="1" applyBorder="1" applyAlignment="1">
      <alignment vertical="center"/>
    </xf>
    <xf numFmtId="0" fontId="11" fillId="2" borderId="0" xfId="0" applyFont="1" applyFill="1" applyAlignment="1">
      <alignment vertical="center" wrapText="1"/>
    </xf>
    <xf numFmtId="0" fontId="0" fillId="0" borderId="0" xfId="0" applyAlignment="1">
      <alignment wrapText="1"/>
    </xf>
    <xf numFmtId="0" fontId="5" fillId="2" borderId="0" xfId="0" applyFont="1" applyFill="1" applyAlignment="1">
      <alignment wrapText="1"/>
    </xf>
    <xf numFmtId="0" fontId="1" fillId="2" borderId="0" xfId="0" applyFont="1" applyFill="1"/>
    <xf numFmtId="0" fontId="0" fillId="2" borderId="0" xfId="0" applyFill="1"/>
    <xf numFmtId="0" fontId="0" fillId="0" borderId="0" xfId="0" applyAlignment="1">
      <alignment vertical="top"/>
    </xf>
    <xf numFmtId="0" fontId="25" fillId="2" borderId="0" xfId="0" applyFont="1" applyFill="1" applyAlignment="1">
      <alignment vertical="top" wrapText="1"/>
    </xf>
    <xf numFmtId="0" fontId="25" fillId="0" borderId="0" xfId="0" applyFont="1" applyAlignment="1">
      <alignment vertical="top" wrapText="1"/>
    </xf>
    <xf numFmtId="0" fontId="5" fillId="5" borderId="0" xfId="0" applyFont="1" applyFill="1" applyAlignment="1">
      <alignment vertical="center"/>
    </xf>
    <xf numFmtId="0" fontId="0" fillId="0" borderId="0" xfId="0" applyAlignment="1">
      <alignment vertical="center"/>
    </xf>
    <xf numFmtId="0" fontId="5" fillId="5" borderId="17" xfId="0" applyFont="1" applyFill="1" applyBorder="1" applyAlignment="1">
      <alignment vertical="center"/>
    </xf>
    <xf numFmtId="0" fontId="0" fillId="0" borderId="17" xfId="0" applyBorder="1" applyAlignment="1">
      <alignment vertical="center"/>
    </xf>
    <xf numFmtId="0" fontId="3" fillId="2" borderId="0" xfId="0" applyFont="1" applyFill="1" applyAlignment="1">
      <alignment vertical="top" wrapText="1"/>
    </xf>
    <xf numFmtId="0" fontId="3" fillId="0" borderId="0" xfId="0" applyFont="1" applyAlignment="1">
      <alignment vertical="top" wrapText="1"/>
    </xf>
    <xf numFmtId="0" fontId="0" fillId="0" borderId="0" xfId="0"/>
    <xf numFmtId="0" fontId="18" fillId="4" borderId="35" xfId="0" applyFont="1" applyFill="1" applyBorder="1" applyAlignment="1">
      <alignment wrapText="1"/>
    </xf>
    <xf numFmtId="0" fontId="0" fillId="0" borderId="35" xfId="0" applyBorder="1"/>
    <xf numFmtId="0" fontId="5" fillId="2" borderId="22" xfId="0" applyFont="1" applyFill="1" applyBorder="1" applyAlignment="1">
      <alignment vertical="top"/>
    </xf>
    <xf numFmtId="0" fontId="0" fillId="0" borderId="31" xfId="0" applyBorder="1" applyAlignment="1">
      <alignment vertical="top"/>
    </xf>
    <xf numFmtId="0" fontId="0" fillId="0" borderId="23" xfId="0" applyBorder="1" applyAlignment="1">
      <alignment vertical="top"/>
    </xf>
  </cellXfs>
  <cellStyles count="4">
    <cellStyle name="20 % - Akzent1" xfId="2" builtinId="30"/>
    <cellStyle name="60 % - Akzent1" xfId="3" builtinId="32"/>
    <cellStyle name="Link" xfId="1" builtinId="8"/>
    <cellStyle name="Standard" xfId="0" builtinId="0"/>
  </cellStyles>
  <dxfs count="9">
    <dxf>
      <fill>
        <patternFill patternType="solid">
          <bgColor theme="9" tint="0.79998168889431442"/>
        </patternFill>
      </fill>
    </dxf>
    <dxf>
      <fill>
        <patternFill>
          <bgColor rgb="FFCCFF33"/>
        </patternFill>
      </fill>
    </dxf>
    <dxf>
      <font>
        <b/>
        <i val="0"/>
        <strike val="0"/>
        <color theme="0"/>
      </font>
      <fill>
        <patternFill>
          <bgColor rgb="FFC00000"/>
        </patternFill>
      </fill>
    </dxf>
    <dxf>
      <fill>
        <patternFill patternType="solid">
          <bgColor theme="9" tint="0.79998168889431442"/>
        </patternFill>
      </fill>
    </dxf>
    <dxf>
      <fill>
        <patternFill>
          <bgColor rgb="FFCCFF33"/>
        </patternFill>
      </fill>
    </dxf>
    <dxf>
      <font>
        <b/>
        <i val="0"/>
        <strike val="0"/>
        <color theme="0"/>
      </font>
      <fill>
        <patternFill>
          <bgColor rgb="FFC00000"/>
        </patternFill>
      </fill>
    </dxf>
    <dxf>
      <fill>
        <patternFill patternType="solid">
          <bgColor theme="9" tint="0.79998168889431442"/>
        </patternFill>
      </fill>
    </dxf>
    <dxf>
      <fill>
        <patternFill>
          <bgColor rgb="FFCCFF33"/>
        </patternFill>
      </fill>
    </dxf>
    <dxf>
      <font>
        <b/>
        <i val="0"/>
        <strike val="0"/>
        <color theme="0"/>
      </font>
      <fill>
        <patternFill>
          <bgColor rgb="FFC00000"/>
        </patternFill>
      </fill>
    </dxf>
  </dxfs>
  <tableStyles count="0" defaultTableStyle="TableStyleMedium2" defaultPivotStyle="PivotStyleLight16"/>
  <colors>
    <mruColors>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8.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xdr:row>
      <xdr:rowOff>0</xdr:rowOff>
    </xdr:from>
    <xdr:to>
      <xdr:col>5</xdr:col>
      <xdr:colOff>400050</xdr:colOff>
      <xdr:row>13</xdr:row>
      <xdr:rowOff>0</xdr:rowOff>
    </xdr:to>
    <xdr:sp macro="" textlink="">
      <xdr:nvSpPr>
        <xdr:cNvPr id="1025" name="AutoShape 1" descr="Firma in Freyung, krankenhaus">
          <a:extLst>
            <a:ext uri="{FF2B5EF4-FFF2-40B4-BE49-F238E27FC236}">
              <a16:creationId xmlns:a16="http://schemas.microsoft.com/office/drawing/2014/main" id="{BB3764FC-B10B-7D5C-46C4-658A63A6B8F6}"/>
            </a:ext>
          </a:extLst>
        </xdr:cNvPr>
        <xdr:cNvSpPr>
          <a:spLocks noChangeAspect="1" noChangeArrowheads="1"/>
        </xdr:cNvSpPr>
      </xdr:nvSpPr>
      <xdr:spPr bwMode="auto">
        <a:xfrm>
          <a:off x="361950" y="571500"/>
          <a:ext cx="4514850" cy="27908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100853</xdr:colOff>
      <xdr:row>1</xdr:row>
      <xdr:rowOff>168088</xdr:rowOff>
    </xdr:from>
    <xdr:to>
      <xdr:col>2</xdr:col>
      <xdr:colOff>1297759</xdr:colOff>
      <xdr:row>5</xdr:row>
      <xdr:rowOff>146107</xdr:rowOff>
    </xdr:to>
    <xdr:pic>
      <xdr:nvPicPr>
        <xdr:cNvPr id="2" name="Grafik 1" descr="Firma in Freyung, krankenhaus">
          <a:extLst>
            <a:ext uri="{FF2B5EF4-FFF2-40B4-BE49-F238E27FC236}">
              <a16:creationId xmlns:a16="http://schemas.microsoft.com/office/drawing/2014/main" id="{65A34FB2-6384-44C9-9DD3-8DF10E4077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9441" y="358588"/>
          <a:ext cx="1196906" cy="740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21982</xdr:colOff>
      <xdr:row>1</xdr:row>
      <xdr:rowOff>18213</xdr:rowOff>
    </xdr:from>
    <xdr:to>
      <xdr:col>5</xdr:col>
      <xdr:colOff>68561</xdr:colOff>
      <xdr:row>4</xdr:row>
      <xdr:rowOff>186732</xdr:rowOff>
    </xdr:to>
    <xdr:pic>
      <xdr:nvPicPr>
        <xdr:cNvPr id="3" name="Grafik 2" descr="Firma in Freyung, krankenhaus">
          <a:extLst>
            <a:ext uri="{FF2B5EF4-FFF2-40B4-BE49-F238E27FC236}">
              <a16:creationId xmlns:a16="http://schemas.microsoft.com/office/drawing/2014/main" id="{703B5396-F9B0-2415-84EF-268C5BF794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211" y="208713"/>
          <a:ext cx="1189579" cy="740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67236</xdr:colOff>
      <xdr:row>1</xdr:row>
      <xdr:rowOff>156883</xdr:rowOff>
    </xdr:from>
    <xdr:to>
      <xdr:col>4</xdr:col>
      <xdr:colOff>446112</xdr:colOff>
      <xdr:row>4</xdr:row>
      <xdr:rowOff>291784</xdr:rowOff>
    </xdr:to>
    <xdr:pic>
      <xdr:nvPicPr>
        <xdr:cNvPr id="5" name="Grafik 4" descr="Firma in Freyung, krankenhaus">
          <a:extLst>
            <a:ext uri="{FF2B5EF4-FFF2-40B4-BE49-F238E27FC236}">
              <a16:creationId xmlns:a16="http://schemas.microsoft.com/office/drawing/2014/main" id="{E1086C96-084C-4452-B722-41552BAE82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5824" y="358589"/>
          <a:ext cx="1196906" cy="740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33618</xdr:colOff>
      <xdr:row>2</xdr:row>
      <xdr:rowOff>78441</xdr:rowOff>
    </xdr:from>
    <xdr:to>
      <xdr:col>5</xdr:col>
      <xdr:colOff>89112</xdr:colOff>
      <xdr:row>4</xdr:row>
      <xdr:rowOff>416636</xdr:rowOff>
    </xdr:to>
    <xdr:pic>
      <xdr:nvPicPr>
        <xdr:cNvPr id="5" name="Grafik 4" descr="Firma in Freyung, krankenhaus">
          <a:extLst>
            <a:ext uri="{FF2B5EF4-FFF2-40B4-BE49-F238E27FC236}">
              <a16:creationId xmlns:a16="http://schemas.microsoft.com/office/drawing/2014/main" id="{1D0E932B-16C1-4287-86E3-70B00127A8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2206" y="481853"/>
          <a:ext cx="1196906" cy="740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1</xdr:row>
      <xdr:rowOff>38100</xdr:rowOff>
    </xdr:from>
    <xdr:to>
      <xdr:col>4</xdr:col>
      <xdr:colOff>377756</xdr:colOff>
      <xdr:row>4</xdr:row>
      <xdr:rowOff>178044</xdr:rowOff>
    </xdr:to>
    <xdr:pic>
      <xdr:nvPicPr>
        <xdr:cNvPr id="5" name="Grafik 4" descr="Firma in Freyung, krankenhaus">
          <a:extLst>
            <a:ext uri="{FF2B5EF4-FFF2-40B4-BE49-F238E27FC236}">
              <a16:creationId xmlns:a16="http://schemas.microsoft.com/office/drawing/2014/main" id="{84E82EB7-116E-4AEC-A1ED-C5E0B72690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 y="238125"/>
          <a:ext cx="1196906" cy="740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9525</xdr:colOff>
      <xdr:row>1</xdr:row>
      <xdr:rowOff>28575</xdr:rowOff>
    </xdr:from>
    <xdr:to>
      <xdr:col>5</xdr:col>
      <xdr:colOff>63431</xdr:colOff>
      <xdr:row>4</xdr:row>
      <xdr:rowOff>168519</xdr:rowOff>
    </xdr:to>
    <xdr:pic>
      <xdr:nvPicPr>
        <xdr:cNvPr id="2" name="Grafik 1" descr="Firma in Freyung, krankenhaus">
          <a:extLst>
            <a:ext uri="{FF2B5EF4-FFF2-40B4-BE49-F238E27FC236}">
              <a16:creationId xmlns:a16="http://schemas.microsoft.com/office/drawing/2014/main" id="{B26FB10A-EB31-4D38-A8CF-1DFCB30B30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1475" y="228600"/>
          <a:ext cx="1196906" cy="740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1</xdr:row>
      <xdr:rowOff>42182</xdr:rowOff>
    </xdr:from>
    <xdr:to>
      <xdr:col>5</xdr:col>
      <xdr:colOff>42794</xdr:colOff>
      <xdr:row>4</xdr:row>
      <xdr:rowOff>182126</xdr:rowOff>
    </xdr:to>
    <xdr:pic>
      <xdr:nvPicPr>
        <xdr:cNvPr id="3" name="Grafik 2" descr="Firma in Freyung, krankenhaus">
          <a:extLst>
            <a:ext uri="{FF2B5EF4-FFF2-40B4-BE49-F238E27FC236}">
              <a16:creationId xmlns:a16="http://schemas.microsoft.com/office/drawing/2014/main" id="{AC94F5B5-4D32-43D0-AA3A-6705FD6E1E4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48343" y="246289"/>
          <a:ext cx="1177630" cy="752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9525</xdr:colOff>
      <xdr:row>1</xdr:row>
      <xdr:rowOff>28575</xdr:rowOff>
    </xdr:from>
    <xdr:to>
      <xdr:col>5</xdr:col>
      <xdr:colOff>63431</xdr:colOff>
      <xdr:row>4</xdr:row>
      <xdr:rowOff>168519</xdr:rowOff>
    </xdr:to>
    <xdr:pic>
      <xdr:nvPicPr>
        <xdr:cNvPr id="2" name="Grafik 1" descr="Firma in Freyung, krankenhaus">
          <a:extLst>
            <a:ext uri="{FF2B5EF4-FFF2-40B4-BE49-F238E27FC236}">
              <a16:creationId xmlns:a16="http://schemas.microsoft.com/office/drawing/2014/main" id="{6A924621-7D41-4AF3-BB30-C75C349704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1475" y="228600"/>
          <a:ext cx="1196906" cy="740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1</xdr:row>
      <xdr:rowOff>44450</xdr:rowOff>
    </xdr:from>
    <xdr:to>
      <xdr:col>5</xdr:col>
      <xdr:colOff>42794</xdr:colOff>
      <xdr:row>4</xdr:row>
      <xdr:rowOff>184394</xdr:rowOff>
    </xdr:to>
    <xdr:pic>
      <xdr:nvPicPr>
        <xdr:cNvPr id="3" name="Grafik 2" descr="Firma in Freyung, krankenhaus">
          <a:extLst>
            <a:ext uri="{FF2B5EF4-FFF2-40B4-BE49-F238E27FC236}">
              <a16:creationId xmlns:a16="http://schemas.microsoft.com/office/drawing/2014/main" id="{4755F40B-8FC4-4136-83E7-847339F15A5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46075" y="250825"/>
          <a:ext cx="1173094" cy="759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9525</xdr:colOff>
      <xdr:row>1</xdr:row>
      <xdr:rowOff>28575</xdr:rowOff>
    </xdr:from>
    <xdr:to>
      <xdr:col>5</xdr:col>
      <xdr:colOff>63431</xdr:colOff>
      <xdr:row>4</xdr:row>
      <xdr:rowOff>168519</xdr:rowOff>
    </xdr:to>
    <xdr:pic>
      <xdr:nvPicPr>
        <xdr:cNvPr id="2" name="Grafik 1" descr="Firma in Freyung, krankenhaus">
          <a:extLst>
            <a:ext uri="{FF2B5EF4-FFF2-40B4-BE49-F238E27FC236}">
              <a16:creationId xmlns:a16="http://schemas.microsoft.com/office/drawing/2014/main" id="{6D56ACB1-6DD3-43DB-B39D-6D8988987E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1475" y="228600"/>
          <a:ext cx="1196906" cy="740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1</xdr:row>
      <xdr:rowOff>28575</xdr:rowOff>
    </xdr:from>
    <xdr:to>
      <xdr:col>5</xdr:col>
      <xdr:colOff>42794</xdr:colOff>
      <xdr:row>4</xdr:row>
      <xdr:rowOff>168519</xdr:rowOff>
    </xdr:to>
    <xdr:pic>
      <xdr:nvPicPr>
        <xdr:cNvPr id="3" name="Grafik 2" descr="Firma in Freyung, krankenhaus">
          <a:extLst>
            <a:ext uri="{FF2B5EF4-FFF2-40B4-BE49-F238E27FC236}">
              <a16:creationId xmlns:a16="http://schemas.microsoft.com/office/drawing/2014/main" id="{7C936639-8DB4-46A2-ACB0-C38D6C18469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52425" y="228600"/>
          <a:ext cx="1195319" cy="740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9525</xdr:colOff>
      <xdr:row>1</xdr:row>
      <xdr:rowOff>28575</xdr:rowOff>
    </xdr:from>
    <xdr:to>
      <xdr:col>5</xdr:col>
      <xdr:colOff>63431</xdr:colOff>
      <xdr:row>4</xdr:row>
      <xdr:rowOff>168519</xdr:rowOff>
    </xdr:to>
    <xdr:pic>
      <xdr:nvPicPr>
        <xdr:cNvPr id="2" name="Grafik 1" descr="Firma in Freyung, krankenhaus">
          <a:extLst>
            <a:ext uri="{FF2B5EF4-FFF2-40B4-BE49-F238E27FC236}">
              <a16:creationId xmlns:a16="http://schemas.microsoft.com/office/drawing/2014/main" id="{C79C82D3-7BCD-4659-AD86-3D92B17B1EE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1475" y="228600"/>
          <a:ext cx="1196906" cy="740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1</xdr:row>
      <xdr:rowOff>28575</xdr:rowOff>
    </xdr:from>
    <xdr:to>
      <xdr:col>5</xdr:col>
      <xdr:colOff>42794</xdr:colOff>
      <xdr:row>4</xdr:row>
      <xdr:rowOff>168519</xdr:rowOff>
    </xdr:to>
    <xdr:pic>
      <xdr:nvPicPr>
        <xdr:cNvPr id="3" name="Grafik 2" descr="Firma in Freyung, krankenhaus">
          <a:extLst>
            <a:ext uri="{FF2B5EF4-FFF2-40B4-BE49-F238E27FC236}">
              <a16:creationId xmlns:a16="http://schemas.microsoft.com/office/drawing/2014/main" id="{049D7F52-1AEE-4F59-AB77-DE821BD847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52425" y="228600"/>
          <a:ext cx="1195319" cy="740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152400</xdr:colOff>
      <xdr:row>1</xdr:row>
      <xdr:rowOff>45944</xdr:rowOff>
    </xdr:from>
    <xdr:to>
      <xdr:col>5</xdr:col>
      <xdr:colOff>22157</xdr:colOff>
      <xdr:row>4</xdr:row>
      <xdr:rowOff>192277</xdr:rowOff>
    </xdr:to>
    <xdr:pic>
      <xdr:nvPicPr>
        <xdr:cNvPr id="2" name="Grafik 1" descr="Firma in Freyung, krankenhaus">
          <a:extLst>
            <a:ext uri="{FF2B5EF4-FFF2-40B4-BE49-F238E27FC236}">
              <a16:creationId xmlns:a16="http://schemas.microsoft.com/office/drawing/2014/main" id="{0A70BCAE-3239-4F02-A6A1-FD05A25EF6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1694" y="247650"/>
          <a:ext cx="1192051" cy="7514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152400</xdr:colOff>
      <xdr:row>1</xdr:row>
      <xdr:rowOff>34738</xdr:rowOff>
    </xdr:from>
    <xdr:to>
      <xdr:col>5</xdr:col>
      <xdr:colOff>22157</xdr:colOff>
      <xdr:row>4</xdr:row>
      <xdr:rowOff>181071</xdr:rowOff>
    </xdr:to>
    <xdr:pic>
      <xdr:nvPicPr>
        <xdr:cNvPr id="5" name="Grafik 4" descr="Firma in Freyung, krankenhaus">
          <a:extLst>
            <a:ext uri="{FF2B5EF4-FFF2-40B4-BE49-F238E27FC236}">
              <a16:creationId xmlns:a16="http://schemas.microsoft.com/office/drawing/2014/main" id="{B7DC91E7-D0A4-4A72-9EF0-E4F76DB020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1694" y="236444"/>
          <a:ext cx="1192051" cy="7514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68036</xdr:colOff>
      <xdr:row>2</xdr:row>
      <xdr:rowOff>176893</xdr:rowOff>
    </xdr:from>
    <xdr:to>
      <xdr:col>2</xdr:col>
      <xdr:colOff>1264942</xdr:colOff>
      <xdr:row>6</xdr:row>
      <xdr:rowOff>154912</xdr:rowOff>
    </xdr:to>
    <xdr:pic>
      <xdr:nvPicPr>
        <xdr:cNvPr id="4" name="Grafik 3" descr="Firma in Freyung, krankenhaus">
          <a:extLst>
            <a:ext uri="{FF2B5EF4-FFF2-40B4-BE49-F238E27FC236}">
              <a16:creationId xmlns:a16="http://schemas.microsoft.com/office/drawing/2014/main" id="{545B83D6-6400-4DB0-BBB9-1B9E1E594E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1822" y="557893"/>
          <a:ext cx="1196906" cy="740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0</xdr:colOff>
      <xdr:row>3</xdr:row>
      <xdr:rowOff>0</xdr:rowOff>
    </xdr:from>
    <xdr:to>
      <xdr:col>5</xdr:col>
      <xdr:colOff>885825</xdr:colOff>
      <xdr:row>15</xdr:row>
      <xdr:rowOff>28575</xdr:rowOff>
    </xdr:to>
    <xdr:sp macro="" textlink="">
      <xdr:nvSpPr>
        <xdr:cNvPr id="10241" name="AutoShape 1" descr="Firma in Freyung, krankenhaus">
          <a:extLst>
            <a:ext uri="{FF2B5EF4-FFF2-40B4-BE49-F238E27FC236}">
              <a16:creationId xmlns:a16="http://schemas.microsoft.com/office/drawing/2014/main" id="{F13FB63F-C81D-4B93-1493-97A1E207DB76}"/>
            </a:ext>
          </a:extLst>
        </xdr:cNvPr>
        <xdr:cNvSpPr>
          <a:spLocks noChangeAspect="1" noChangeArrowheads="1"/>
        </xdr:cNvSpPr>
      </xdr:nvSpPr>
      <xdr:spPr bwMode="auto">
        <a:xfrm>
          <a:off x="361950" y="571500"/>
          <a:ext cx="4514850" cy="27908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161925</xdr:colOff>
      <xdr:row>1</xdr:row>
      <xdr:rowOff>20731</xdr:rowOff>
    </xdr:from>
    <xdr:to>
      <xdr:col>2</xdr:col>
      <xdr:colOff>1177856</xdr:colOff>
      <xdr:row>4</xdr:row>
      <xdr:rowOff>189250</xdr:rowOff>
    </xdr:to>
    <xdr:pic>
      <xdr:nvPicPr>
        <xdr:cNvPr id="4" name="Grafik 3" descr="Firma in Freyung, krankenhaus">
          <a:extLst>
            <a:ext uri="{FF2B5EF4-FFF2-40B4-BE49-F238E27FC236}">
              <a16:creationId xmlns:a16="http://schemas.microsoft.com/office/drawing/2014/main" id="{5D5C61EF-8266-4336-BB08-D58A3EAA93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219" y="211231"/>
          <a:ext cx="1195225" cy="740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164726</xdr:colOff>
      <xdr:row>1</xdr:row>
      <xdr:rowOff>39781</xdr:rowOff>
    </xdr:from>
    <xdr:to>
      <xdr:col>4</xdr:col>
      <xdr:colOff>117779</xdr:colOff>
      <xdr:row>4</xdr:row>
      <xdr:rowOff>174682</xdr:rowOff>
    </xdr:to>
    <xdr:pic>
      <xdr:nvPicPr>
        <xdr:cNvPr id="4" name="Grafik 3" descr="Firma in Freyung, krankenhaus">
          <a:extLst>
            <a:ext uri="{FF2B5EF4-FFF2-40B4-BE49-F238E27FC236}">
              <a16:creationId xmlns:a16="http://schemas.microsoft.com/office/drawing/2014/main" id="{E5E18578-A065-4AED-B12B-6D6EB8A02B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5701" y="239806"/>
          <a:ext cx="1200828" cy="734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D34"/>
  <sheetViews>
    <sheetView tabSelected="1" zoomScale="85" zoomScaleNormal="85" zoomScaleSheetLayoutView="115" workbookViewId="0">
      <selection activeCell="E29" sqref="E29:F30"/>
    </sheetView>
  </sheetViews>
  <sheetFormatPr baseColWidth="10" defaultColWidth="11.42578125" defaultRowHeight="15" x14ac:dyDescent="0.25"/>
  <cols>
    <col min="1" max="2" width="2.7109375" style="47" customWidth="1"/>
    <col min="3" max="3" width="19.85546875" style="47" customWidth="1"/>
    <col min="4" max="4" width="2.7109375" style="47" customWidth="1"/>
    <col min="5" max="6" width="39.140625" style="47" customWidth="1"/>
    <col min="7" max="8" width="2.7109375" style="47" customWidth="1"/>
    <col min="9" max="30" width="11.42578125" style="47"/>
  </cols>
  <sheetData>
    <row r="2" spans="1:8" x14ac:dyDescent="0.25">
      <c r="B2" s="48"/>
      <c r="C2" s="49"/>
      <c r="D2" s="49"/>
      <c r="E2" s="49"/>
      <c r="F2" s="49"/>
      <c r="G2" s="50"/>
    </row>
    <row r="3" spans="1:8" x14ac:dyDescent="0.25">
      <c r="B3" s="51"/>
      <c r="G3" s="52"/>
    </row>
    <row r="4" spans="1:8" x14ac:dyDescent="0.25">
      <c r="B4" s="51"/>
      <c r="C4"/>
      <c r="G4" s="52"/>
    </row>
    <row r="5" spans="1:8" x14ac:dyDescent="0.25">
      <c r="B5" s="51"/>
      <c r="G5" s="52"/>
    </row>
    <row r="6" spans="1:8" x14ac:dyDescent="0.25">
      <c r="B6" s="51"/>
      <c r="G6" s="52"/>
    </row>
    <row r="7" spans="1:8" x14ac:dyDescent="0.25">
      <c r="B7" s="51"/>
      <c r="G7" s="52"/>
    </row>
    <row r="8" spans="1:8" x14ac:dyDescent="0.25">
      <c r="B8" s="51"/>
      <c r="G8" s="52"/>
    </row>
    <row r="9" spans="1:8" ht="70.150000000000006" customHeight="1" x14ac:dyDescent="0.3">
      <c r="A9" s="53"/>
      <c r="B9" s="54"/>
      <c r="C9" s="197" t="str">
        <f>+Inhaltsverzeichnis!C6</f>
        <v xml:space="preserve">Leistungsverzeichnis zum Vergabeverfahren Lieferung, Aufstellung und Inbetriebnahme eines "Linksherzkathetermessplatzes" </v>
      </c>
      <c r="D9" s="197"/>
      <c r="E9" s="197"/>
      <c r="F9" s="197"/>
      <c r="G9" s="55"/>
      <c r="H9" s="53"/>
    </row>
    <row r="10" spans="1:8" ht="18.75" x14ac:dyDescent="0.3">
      <c r="A10" s="53"/>
      <c r="B10" s="54"/>
      <c r="C10" s="197"/>
      <c r="D10" s="197"/>
      <c r="E10" s="197"/>
      <c r="F10" s="197"/>
      <c r="G10" s="55"/>
      <c r="H10" s="53"/>
    </row>
    <row r="11" spans="1:8" ht="18.75" x14ac:dyDescent="0.3">
      <c r="A11" s="53"/>
      <c r="B11" s="54"/>
      <c r="C11" s="197"/>
      <c r="D11" s="197"/>
      <c r="E11" s="197"/>
      <c r="F11" s="197"/>
      <c r="G11" s="55"/>
      <c r="H11" s="53"/>
    </row>
    <row r="12" spans="1:8" ht="18.75" x14ac:dyDescent="0.3">
      <c r="A12" s="53"/>
      <c r="B12" s="54"/>
      <c r="C12" s="197"/>
      <c r="D12" s="197"/>
      <c r="E12" s="197"/>
      <c r="F12" s="197"/>
      <c r="G12" s="55"/>
      <c r="H12" s="53"/>
    </row>
    <row r="13" spans="1:8" ht="18.75" x14ac:dyDescent="0.3">
      <c r="A13" s="53"/>
      <c r="B13" s="54"/>
      <c r="C13" s="197"/>
      <c r="D13" s="197"/>
      <c r="E13" s="197"/>
      <c r="F13" s="197"/>
      <c r="G13" s="55"/>
      <c r="H13" s="53"/>
    </row>
    <row r="14" spans="1:8" ht="18.75" x14ac:dyDescent="0.3">
      <c r="A14" s="53"/>
      <c r="B14" s="54"/>
      <c r="C14" s="197"/>
      <c r="D14" s="197"/>
      <c r="E14" s="197"/>
      <c r="F14" s="197"/>
      <c r="G14" s="55"/>
      <c r="H14" s="53"/>
    </row>
    <row r="15" spans="1:8" ht="18.75" x14ac:dyDescent="0.3">
      <c r="A15" s="53"/>
      <c r="B15" s="54"/>
      <c r="C15" s="197"/>
      <c r="D15" s="197"/>
      <c r="E15" s="197"/>
      <c r="F15" s="197"/>
      <c r="G15" s="55"/>
      <c r="H15" s="53"/>
    </row>
    <row r="16" spans="1:8" ht="18.75" x14ac:dyDescent="0.3">
      <c r="A16" s="53"/>
      <c r="B16" s="54"/>
      <c r="C16" s="197"/>
      <c r="D16" s="197"/>
      <c r="E16" s="197"/>
      <c r="F16" s="197"/>
      <c r="G16" s="55"/>
      <c r="H16" s="53"/>
    </row>
    <row r="17" spans="1:8" ht="18.75" x14ac:dyDescent="0.3">
      <c r="A17" s="53"/>
      <c r="B17" s="54"/>
      <c r="C17" s="53"/>
      <c r="D17" s="53"/>
      <c r="E17" s="53"/>
      <c r="F17" s="53"/>
      <c r="G17" s="55"/>
      <c r="H17" s="53"/>
    </row>
    <row r="18" spans="1:8" ht="18.75" x14ac:dyDescent="0.3">
      <c r="A18" s="53"/>
      <c r="B18" s="54"/>
      <c r="C18" s="146" t="s">
        <v>48</v>
      </c>
      <c r="D18" s="53"/>
      <c r="E18" s="200" t="s">
        <v>85</v>
      </c>
      <c r="F18" s="201"/>
      <c r="G18" s="55"/>
      <c r="H18" s="53"/>
    </row>
    <row r="19" spans="1:8" ht="18.75" x14ac:dyDescent="0.3">
      <c r="A19" s="53"/>
      <c r="B19" s="54"/>
      <c r="C19" s="146"/>
      <c r="D19" s="53"/>
      <c r="E19" s="147" t="s">
        <v>86</v>
      </c>
      <c r="F19" s="147"/>
      <c r="G19" s="55"/>
      <c r="H19" s="53"/>
    </row>
    <row r="20" spans="1:8" ht="18.75" x14ac:dyDescent="0.3">
      <c r="A20" s="53"/>
      <c r="B20" s="54"/>
      <c r="C20" s="146"/>
      <c r="D20" s="53"/>
      <c r="E20" s="147"/>
      <c r="F20" s="147"/>
      <c r="G20" s="55"/>
      <c r="H20" s="53"/>
    </row>
    <row r="21" spans="1:8" ht="18.75" x14ac:dyDescent="0.3">
      <c r="A21" s="53"/>
      <c r="B21" s="54"/>
      <c r="C21" s="146" t="s">
        <v>21</v>
      </c>
      <c r="D21" s="53"/>
      <c r="E21" s="200" t="s">
        <v>87</v>
      </c>
      <c r="F21" s="201"/>
      <c r="G21" s="55"/>
      <c r="H21" s="53"/>
    </row>
    <row r="22" spans="1:8" ht="18.75" x14ac:dyDescent="0.3">
      <c r="A22" s="53"/>
      <c r="B22" s="54"/>
      <c r="C22" s="146"/>
      <c r="D22" s="53"/>
      <c r="E22" s="200" t="s">
        <v>88</v>
      </c>
      <c r="F22" s="201"/>
      <c r="G22" s="55"/>
      <c r="H22" s="53"/>
    </row>
    <row r="23" spans="1:8" ht="18.75" x14ac:dyDescent="0.3">
      <c r="A23" s="53"/>
      <c r="B23" s="54"/>
      <c r="C23" s="146"/>
      <c r="D23" s="53"/>
      <c r="E23" s="147"/>
      <c r="F23" s="147"/>
      <c r="G23" s="55"/>
      <c r="H23" s="53"/>
    </row>
    <row r="24" spans="1:8" ht="18.75" x14ac:dyDescent="0.3">
      <c r="A24" s="53"/>
      <c r="B24" s="54"/>
      <c r="C24" s="146"/>
      <c r="D24" s="53"/>
      <c r="E24" s="147"/>
      <c r="F24" s="147"/>
      <c r="G24" s="55"/>
      <c r="H24" s="53"/>
    </row>
    <row r="25" spans="1:8" ht="37.5" x14ac:dyDescent="0.3">
      <c r="A25" s="53"/>
      <c r="B25" s="54"/>
      <c r="C25" s="146" t="s">
        <v>20</v>
      </c>
      <c r="D25" s="53"/>
      <c r="E25" s="200" t="s">
        <v>89</v>
      </c>
      <c r="F25" s="201"/>
      <c r="G25" s="55"/>
      <c r="H25" s="53"/>
    </row>
    <row r="26" spans="1:8" ht="18.75" x14ac:dyDescent="0.3">
      <c r="A26" s="53"/>
      <c r="B26" s="54"/>
      <c r="C26" s="146"/>
      <c r="D26" s="53"/>
      <c r="E26" s="147"/>
      <c r="F26" s="147"/>
      <c r="G26" s="55"/>
      <c r="H26" s="53"/>
    </row>
    <row r="27" spans="1:8" ht="18.75" x14ac:dyDescent="0.3">
      <c r="A27" s="53"/>
      <c r="B27" s="54"/>
      <c r="C27" s="53"/>
      <c r="D27" s="53"/>
      <c r="E27" s="147"/>
      <c r="F27" s="147"/>
      <c r="G27" s="55"/>
      <c r="H27" s="53"/>
    </row>
    <row r="28" spans="1:8" ht="18.75" x14ac:dyDescent="0.3">
      <c r="A28" s="53"/>
      <c r="B28" s="54"/>
      <c r="C28" s="53"/>
      <c r="D28" s="53"/>
      <c r="E28" s="198" t="s">
        <v>49</v>
      </c>
      <c r="F28" s="199"/>
      <c r="G28" s="55"/>
      <c r="H28" s="53"/>
    </row>
    <row r="29" spans="1:8" ht="18.75" x14ac:dyDescent="0.3">
      <c r="A29" s="53"/>
      <c r="B29" s="54"/>
      <c r="C29" s="53"/>
      <c r="D29" s="53"/>
      <c r="E29" s="202"/>
      <c r="F29" s="203"/>
      <c r="G29" s="55"/>
      <c r="H29" s="53"/>
    </row>
    <row r="30" spans="1:8" ht="18.75" x14ac:dyDescent="0.3">
      <c r="A30" s="53"/>
      <c r="B30" s="54"/>
      <c r="C30" s="53"/>
      <c r="D30" s="53"/>
      <c r="E30" s="202"/>
      <c r="F30" s="203"/>
      <c r="G30" s="55"/>
      <c r="H30" s="53"/>
    </row>
    <row r="31" spans="1:8" ht="18.75" x14ac:dyDescent="0.3">
      <c r="A31" s="53"/>
      <c r="B31" s="54"/>
      <c r="C31" s="53"/>
      <c r="D31" s="53"/>
      <c r="E31" s="198"/>
      <c r="F31" s="199"/>
      <c r="G31" s="55"/>
      <c r="H31" s="53"/>
    </row>
    <row r="32" spans="1:8" ht="60" customHeight="1" x14ac:dyDescent="0.3">
      <c r="A32" s="53"/>
      <c r="B32" s="54"/>
      <c r="C32" s="53"/>
      <c r="D32" s="53"/>
      <c r="E32" s="148"/>
      <c r="F32" s="149"/>
      <c r="G32" s="55"/>
      <c r="H32" s="53"/>
    </row>
    <row r="33" spans="2:7" x14ac:dyDescent="0.25">
      <c r="B33" s="51"/>
      <c r="G33" s="52"/>
    </row>
    <row r="34" spans="2:7" x14ac:dyDescent="0.25">
      <c r="B34" s="150"/>
      <c r="C34" s="56"/>
      <c r="D34" s="56"/>
      <c r="E34" s="56"/>
      <c r="F34" s="56"/>
      <c r="G34" s="151"/>
    </row>
  </sheetData>
  <sheetProtection algorithmName="SHA-512" hashValue="E4LaS8XouY5D1AVZMrGuRIskgr9KYuEnBghBQsh2zeoixgNc1fsYkY95kBWo64Uua2sFpkjUvbCl5+p97zxi/w==" saltValue="CAxe1aJT43uylhNA3sHC3w==" spinCount="100000" sheet="1" selectLockedCells="1"/>
  <mergeCells count="8">
    <mergeCell ref="C9:F16"/>
    <mergeCell ref="E31:F31"/>
    <mergeCell ref="E18:F18"/>
    <mergeCell ref="E21:F21"/>
    <mergeCell ref="E22:F22"/>
    <mergeCell ref="E25:F25"/>
    <mergeCell ref="E29:F30"/>
    <mergeCell ref="E28:F28"/>
  </mergeCells>
  <pageMargins left="0.70866141732283472" right="0.31496062992125984" top="0.74803149606299213" bottom="0.74803149606299213" header="0.31496062992125984" footer="0.31496062992125984"/>
  <pageSetup paperSize="9" scale="82" fitToHeight="0" orientation="portrait" r:id="rId1"/>
  <headerFooter>
    <oddFooter>&amp;C&amp;F
&amp;A
Seite &amp;P von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K36"/>
  <sheetViews>
    <sheetView zoomScale="81" zoomScaleNormal="81" zoomScaleSheetLayoutView="115" workbookViewId="0">
      <selection activeCell="S30" sqref="S30"/>
    </sheetView>
  </sheetViews>
  <sheetFormatPr baseColWidth="10" defaultColWidth="11.42578125" defaultRowHeight="15" x14ac:dyDescent="0.25"/>
  <cols>
    <col min="1" max="2" width="2.7109375" style="47" customWidth="1"/>
    <col min="3" max="3" width="11.7109375" style="47" customWidth="1"/>
    <col min="4" max="5" width="2.7109375" style="47" customWidth="1"/>
    <col min="6" max="6" width="84.85546875" style="47" customWidth="1"/>
    <col min="7" max="7" width="5.42578125" style="47" hidden="1" customWidth="1"/>
    <col min="8" max="8" width="4.5703125" style="47" hidden="1" customWidth="1"/>
    <col min="9" max="10" width="3" style="47" hidden="1" customWidth="1"/>
    <col min="11" max="12" width="2.7109375" style="47" customWidth="1"/>
    <col min="13" max="16384" width="11.42578125" style="47"/>
  </cols>
  <sheetData>
    <row r="2" spans="2:11" x14ac:dyDescent="0.25">
      <c r="B2" s="48"/>
      <c r="C2" s="49"/>
      <c r="D2" s="49"/>
      <c r="E2" s="49"/>
      <c r="F2" s="49"/>
      <c r="G2" s="49"/>
      <c r="H2" s="49"/>
      <c r="I2" s="49"/>
      <c r="J2" s="49"/>
      <c r="K2" s="50"/>
    </row>
    <row r="3" spans="2:11" x14ac:dyDescent="0.25">
      <c r="B3" s="51"/>
      <c r="K3" s="52"/>
    </row>
    <row r="4" spans="2:11" x14ac:dyDescent="0.25">
      <c r="B4" s="51"/>
      <c r="C4"/>
      <c r="K4" s="52"/>
    </row>
    <row r="5" spans="2:11" x14ac:dyDescent="0.25">
      <c r="B5" s="51"/>
      <c r="C5" s="56"/>
      <c r="D5" s="56"/>
      <c r="E5" s="56"/>
      <c r="F5" s="56"/>
      <c r="G5" s="56"/>
      <c r="H5" s="56"/>
      <c r="I5" s="56"/>
      <c r="J5" s="56"/>
      <c r="K5" s="52"/>
    </row>
    <row r="6" spans="2:11" ht="15.75" x14ac:dyDescent="0.25">
      <c r="B6" s="5"/>
      <c r="C6" s="190" t="s">
        <v>90</v>
      </c>
      <c r="D6" s="191"/>
      <c r="E6" s="191"/>
      <c r="F6" s="191"/>
      <c r="G6" s="191"/>
      <c r="H6" s="192"/>
      <c r="I6" s="192"/>
      <c r="J6" s="192"/>
      <c r="K6" s="52"/>
    </row>
    <row r="7" spans="2:11" ht="15.75" x14ac:dyDescent="0.25">
      <c r="B7" s="5"/>
      <c r="C7" s="193"/>
      <c r="D7" s="193"/>
      <c r="E7" s="193"/>
      <c r="F7" s="193"/>
      <c r="G7" s="193"/>
      <c r="H7" s="194"/>
      <c r="I7" s="194"/>
      <c r="J7" s="194"/>
      <c r="K7" s="52"/>
    </row>
    <row r="8" spans="2:11" ht="15.75" x14ac:dyDescent="0.25">
      <c r="B8" s="5"/>
      <c r="C8" s="195"/>
      <c r="D8" s="195"/>
      <c r="E8" s="195"/>
      <c r="F8" s="195"/>
      <c r="G8" s="195"/>
      <c r="H8" s="196"/>
      <c r="I8" s="196"/>
      <c r="J8" s="196"/>
      <c r="K8" s="52"/>
    </row>
    <row r="9" spans="2:11" s="53" customFormat="1" ht="70.150000000000006" customHeight="1" x14ac:dyDescent="0.3">
      <c r="B9" s="54"/>
      <c r="K9" s="55"/>
    </row>
    <row r="10" spans="2:11" s="53" customFormat="1" ht="18.75" x14ac:dyDescent="0.3">
      <c r="B10" s="54"/>
      <c r="K10" s="55"/>
    </row>
    <row r="11" spans="2:11" s="53" customFormat="1" ht="18.75" x14ac:dyDescent="0.3">
      <c r="B11" s="54"/>
      <c r="C11" s="57" t="s">
        <v>15</v>
      </c>
      <c r="K11" s="55"/>
    </row>
    <row r="12" spans="2:11" s="53" customFormat="1" ht="18.75" x14ac:dyDescent="0.3">
      <c r="B12" s="54"/>
      <c r="K12" s="55"/>
    </row>
    <row r="13" spans="2:11" s="53" customFormat="1" ht="18.75" x14ac:dyDescent="0.3">
      <c r="B13" s="54"/>
      <c r="C13" s="59" t="s">
        <v>18</v>
      </c>
      <c r="E13" s="188" t="s">
        <v>16</v>
      </c>
      <c r="F13" s="189"/>
      <c r="H13" s="58"/>
      <c r="I13" s="58"/>
      <c r="J13" s="58"/>
      <c r="K13" s="55"/>
    </row>
    <row r="14" spans="2:11" s="53" customFormat="1" ht="6" customHeight="1" x14ac:dyDescent="0.3">
      <c r="B14" s="54"/>
      <c r="H14" s="58"/>
      <c r="I14" s="58"/>
      <c r="J14" s="58"/>
      <c r="K14" s="55"/>
    </row>
    <row r="15" spans="2:11" s="53" customFormat="1" ht="18.75" x14ac:dyDescent="0.3">
      <c r="B15" s="54"/>
      <c r="C15" s="59" t="s">
        <v>19</v>
      </c>
      <c r="E15" s="188" t="s">
        <v>17</v>
      </c>
      <c r="F15" s="189"/>
      <c r="H15" s="58"/>
      <c r="I15" s="58"/>
      <c r="J15" s="58"/>
      <c r="K15" s="55"/>
    </row>
    <row r="16" spans="2:11" s="53" customFormat="1" ht="6" customHeight="1" x14ac:dyDescent="0.3">
      <c r="B16" s="54"/>
      <c r="H16" s="58"/>
      <c r="I16" s="58"/>
      <c r="J16" s="58"/>
      <c r="K16" s="55"/>
    </row>
    <row r="17" spans="2:11" s="53" customFormat="1" ht="18.75" x14ac:dyDescent="0.3">
      <c r="B17" s="54"/>
      <c r="C17" s="59" t="s">
        <v>115</v>
      </c>
      <c r="E17" s="188" t="s">
        <v>82</v>
      </c>
      <c r="F17" s="189"/>
      <c r="H17" s="58"/>
      <c r="I17" s="58"/>
      <c r="J17" s="58"/>
      <c r="K17" s="55"/>
    </row>
    <row r="18" spans="2:11" s="53" customFormat="1" ht="6" customHeight="1" x14ac:dyDescent="0.3">
      <c r="B18" s="54"/>
      <c r="H18" s="58"/>
      <c r="I18" s="58"/>
      <c r="J18" s="58"/>
      <c r="K18" s="55"/>
    </row>
    <row r="19" spans="2:11" s="53" customFormat="1" ht="18.75" x14ac:dyDescent="0.3">
      <c r="B19" s="54"/>
      <c r="C19" s="59" t="s">
        <v>125</v>
      </c>
      <c r="E19" s="188" t="s">
        <v>126</v>
      </c>
      <c r="F19" s="189"/>
      <c r="H19" s="58"/>
      <c r="I19" s="58"/>
      <c r="J19" s="58"/>
      <c r="K19" s="55"/>
    </row>
    <row r="20" spans="2:11" s="53" customFormat="1" ht="6" customHeight="1" x14ac:dyDescent="0.3">
      <c r="B20" s="54"/>
      <c r="H20" s="58"/>
      <c r="I20" s="58"/>
      <c r="J20" s="58"/>
      <c r="K20" s="55"/>
    </row>
    <row r="21" spans="2:11" s="53" customFormat="1" ht="18.75" x14ac:dyDescent="0.3">
      <c r="B21" s="54"/>
      <c r="C21" s="59" t="s">
        <v>152</v>
      </c>
      <c r="E21" s="188" t="s">
        <v>143</v>
      </c>
      <c r="F21" s="189"/>
      <c r="H21" s="58"/>
      <c r="I21" s="58"/>
      <c r="J21" s="58"/>
      <c r="K21" s="55"/>
    </row>
    <row r="22" spans="2:11" s="53" customFormat="1" ht="6" customHeight="1" x14ac:dyDescent="0.3">
      <c r="B22" s="54"/>
      <c r="H22" s="58"/>
      <c r="I22" s="58"/>
      <c r="J22" s="58"/>
      <c r="K22" s="55"/>
    </row>
    <row r="23" spans="2:11" s="53" customFormat="1" ht="18.75" x14ac:dyDescent="0.3">
      <c r="B23" s="54"/>
      <c r="C23" s="59" t="s">
        <v>522</v>
      </c>
      <c r="E23" s="188" t="s">
        <v>160</v>
      </c>
      <c r="F23" s="189"/>
      <c r="H23" s="58"/>
      <c r="I23" s="58"/>
      <c r="J23" s="58"/>
      <c r="K23" s="55"/>
    </row>
    <row r="24" spans="2:11" s="53" customFormat="1" ht="6" customHeight="1" x14ac:dyDescent="0.3">
      <c r="B24" s="54"/>
      <c r="H24" s="58"/>
      <c r="I24" s="58"/>
      <c r="J24" s="58"/>
      <c r="K24" s="55"/>
    </row>
    <row r="25" spans="2:11" s="53" customFormat="1" ht="18.75" x14ac:dyDescent="0.3">
      <c r="B25" s="54"/>
      <c r="C25" s="59" t="s">
        <v>608</v>
      </c>
      <c r="E25" s="188" t="s">
        <v>387</v>
      </c>
      <c r="F25" s="189"/>
      <c r="H25" s="58"/>
      <c r="I25" s="58"/>
      <c r="J25" s="58"/>
      <c r="K25" s="55"/>
    </row>
    <row r="26" spans="2:11" s="53" customFormat="1" ht="6" customHeight="1" x14ac:dyDescent="0.3">
      <c r="B26" s="54"/>
      <c r="H26" s="58"/>
      <c r="I26" s="58"/>
      <c r="J26" s="58"/>
      <c r="K26" s="55"/>
    </row>
    <row r="27" spans="2:11" s="53" customFormat="1" ht="18.75" x14ac:dyDescent="0.3">
      <c r="B27" s="54"/>
      <c r="C27" s="59" t="s">
        <v>609</v>
      </c>
      <c r="E27" s="188" t="s">
        <v>581</v>
      </c>
      <c r="F27" s="189"/>
      <c r="H27" s="58"/>
      <c r="I27" s="58"/>
      <c r="J27" s="58"/>
      <c r="K27" s="55"/>
    </row>
    <row r="28" spans="2:11" s="53" customFormat="1" ht="6" customHeight="1" x14ac:dyDescent="0.3">
      <c r="B28" s="54"/>
      <c r="H28" s="58"/>
      <c r="I28" s="58"/>
      <c r="J28" s="58"/>
      <c r="K28" s="55"/>
    </row>
    <row r="29" spans="2:11" s="53" customFormat="1" ht="18.75" x14ac:dyDescent="0.3">
      <c r="B29" s="54"/>
      <c r="C29" s="59" t="s">
        <v>523</v>
      </c>
      <c r="E29" s="188" t="s">
        <v>463</v>
      </c>
      <c r="F29" s="189"/>
      <c r="H29" s="58"/>
      <c r="I29" s="58"/>
      <c r="J29" s="58"/>
      <c r="K29" s="55"/>
    </row>
    <row r="30" spans="2:11" s="53" customFormat="1" ht="6" customHeight="1" x14ac:dyDescent="0.3">
      <c r="B30" s="54"/>
      <c r="H30" s="58"/>
      <c r="I30" s="58"/>
      <c r="J30" s="58"/>
      <c r="K30" s="55"/>
    </row>
    <row r="31" spans="2:11" s="53" customFormat="1" ht="18.75" x14ac:dyDescent="0.3">
      <c r="B31" s="54"/>
      <c r="C31" s="59" t="s">
        <v>53</v>
      </c>
      <c r="E31" s="188" t="s">
        <v>54</v>
      </c>
      <c r="F31" s="189"/>
      <c r="H31" s="58"/>
      <c r="I31" s="58"/>
      <c r="J31" s="58"/>
      <c r="K31" s="55"/>
    </row>
    <row r="32" spans="2:11" s="53" customFormat="1" ht="6" customHeight="1" x14ac:dyDescent="0.3">
      <c r="B32" s="54"/>
      <c r="H32" s="58"/>
      <c r="I32" s="58"/>
      <c r="J32" s="58"/>
      <c r="K32" s="55"/>
    </row>
    <row r="33" spans="2:11" s="53" customFormat="1" ht="18.75" x14ac:dyDescent="0.3">
      <c r="B33" s="54"/>
      <c r="C33" s="59" t="s">
        <v>80</v>
      </c>
      <c r="E33" s="188" t="s">
        <v>45</v>
      </c>
      <c r="F33" s="189"/>
      <c r="H33" s="58"/>
      <c r="I33" s="58"/>
      <c r="J33" s="58"/>
      <c r="K33" s="55"/>
    </row>
    <row r="34" spans="2:11" s="53" customFormat="1" ht="6" customHeight="1" x14ac:dyDescent="0.3">
      <c r="B34" s="54"/>
      <c r="H34" s="58"/>
      <c r="I34" s="58"/>
      <c r="J34" s="58"/>
      <c r="K34" s="55"/>
    </row>
    <row r="35" spans="2:11" s="53" customFormat="1" ht="18.75" x14ac:dyDescent="0.3">
      <c r="B35" s="54"/>
      <c r="C35" s="59" t="s">
        <v>69</v>
      </c>
      <c r="E35" s="188" t="s">
        <v>70</v>
      </c>
      <c r="F35" s="189"/>
      <c r="H35" s="58"/>
      <c r="I35" s="58"/>
      <c r="J35" s="58"/>
      <c r="K35" s="55"/>
    </row>
    <row r="36" spans="2:11" s="53" customFormat="1" ht="18.75" x14ac:dyDescent="0.3">
      <c r="B36" s="60"/>
      <c r="C36" s="61"/>
      <c r="D36" s="61"/>
      <c r="E36" s="61"/>
      <c r="F36" s="61"/>
      <c r="G36" s="61"/>
      <c r="H36" s="61"/>
      <c r="I36" s="61"/>
      <c r="J36" s="61"/>
      <c r="K36" s="62"/>
    </row>
  </sheetData>
  <sheetProtection algorithmName="SHA-512" hashValue="VvKVVP0NNdbGlDPUG3j5hRd9wiJlGzf6NHXUj/Wtm0mFF3uzAj0h330MfX1/7Au6FkCLNbvI/wny4VfMw7QD4w==" saltValue="bjA3sX9vAq/76186Mvzgnw==" spinCount="100000" sheet="1" selectLockedCells="1"/>
  <mergeCells count="13">
    <mergeCell ref="E35:F35"/>
    <mergeCell ref="E33:F33"/>
    <mergeCell ref="C6:J8"/>
    <mergeCell ref="E19:F19"/>
    <mergeCell ref="E23:F23"/>
    <mergeCell ref="E29:F29"/>
    <mergeCell ref="E17:F17"/>
    <mergeCell ref="E21:F21"/>
    <mergeCell ref="E25:F25"/>
    <mergeCell ref="E27:F27"/>
    <mergeCell ref="E13:F13"/>
    <mergeCell ref="E15:F15"/>
    <mergeCell ref="E31:F31"/>
  </mergeCells>
  <phoneticPr fontId="15" type="noConversion"/>
  <pageMargins left="0.70866141732283472" right="0.31496062992125984" top="0.74803149606299213" bottom="0.74803149606299213" header="0.31496062992125984" footer="0.31496062992125984"/>
  <pageSetup paperSize="9" scale="81" fitToHeight="0" orientation="portrait" r:id="rId1"/>
  <headerFooter>
    <oddFooter>&amp;C&amp;F
&amp;A
Seite &amp;P von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N30"/>
  <sheetViews>
    <sheetView topLeftCell="A9" zoomScale="85" zoomScaleNormal="85" zoomScaleSheetLayoutView="100" workbookViewId="0">
      <selection activeCell="A9" sqref="A1:XFD1048576"/>
    </sheetView>
  </sheetViews>
  <sheetFormatPr baseColWidth="10" defaultColWidth="11.42578125" defaultRowHeight="15.75" x14ac:dyDescent="0.25"/>
  <cols>
    <col min="1" max="2" width="2.7109375" style="6" customWidth="1"/>
    <col min="3" max="3" width="9.5703125" style="6" customWidth="1"/>
    <col min="4" max="4" width="2.7109375" style="6" customWidth="1"/>
    <col min="5" max="5" width="31.140625" style="6" customWidth="1"/>
    <col min="6" max="6" width="2.7109375" style="6" customWidth="1"/>
    <col min="7" max="7" width="60.7109375" style="6" customWidth="1"/>
    <col min="8" max="9" width="2.7109375" style="6" customWidth="1"/>
    <col min="10" max="16384" width="11.42578125" style="6"/>
  </cols>
  <sheetData>
    <row r="2" spans="2:14" x14ac:dyDescent="0.25">
      <c r="B2" s="7"/>
      <c r="C2" s="8"/>
      <c r="D2" s="8"/>
      <c r="E2" s="8"/>
      <c r="F2" s="8"/>
      <c r="G2" s="8"/>
      <c r="H2" s="9"/>
    </row>
    <row r="3" spans="2:14" x14ac:dyDescent="0.25">
      <c r="B3" s="5"/>
      <c r="H3" s="10"/>
    </row>
    <row r="4" spans="2:14" x14ac:dyDescent="0.25">
      <c r="B4" s="5"/>
      <c r="C4"/>
      <c r="H4" s="10"/>
    </row>
    <row r="5" spans="2:14" ht="28.5" customHeight="1" x14ac:dyDescent="0.25">
      <c r="B5" s="5"/>
      <c r="C5" s="11"/>
      <c r="D5" s="11"/>
      <c r="E5" s="11"/>
      <c r="F5" s="11"/>
      <c r="G5" s="11"/>
      <c r="H5" s="10"/>
    </row>
    <row r="6" spans="2:14" x14ac:dyDescent="0.25">
      <c r="B6" s="5"/>
      <c r="C6" s="190" t="str">
        <f>+Inhaltsverzeichnis!C6</f>
        <v xml:space="preserve">Leistungsverzeichnis zum Vergabeverfahren Lieferung, Aufstellung und Inbetriebnahme eines "Linksherzkathetermessplatzes" </v>
      </c>
      <c r="D6" s="204"/>
      <c r="E6" s="204"/>
      <c r="F6" s="204"/>
      <c r="G6" s="204"/>
      <c r="H6" s="10"/>
    </row>
    <row r="7" spans="2:14" x14ac:dyDescent="0.25">
      <c r="B7" s="5"/>
      <c r="C7" s="205"/>
      <c r="D7" s="205"/>
      <c r="E7" s="205"/>
      <c r="F7" s="205"/>
      <c r="G7" s="205"/>
      <c r="H7" s="10"/>
      <c r="N7" s="12"/>
    </row>
    <row r="8" spans="2:14" x14ac:dyDescent="0.25">
      <c r="B8" s="5"/>
      <c r="C8" s="206"/>
      <c r="D8" s="206"/>
      <c r="E8" s="206"/>
      <c r="F8" s="206"/>
      <c r="G8" s="206"/>
      <c r="H8" s="10"/>
    </row>
    <row r="9" spans="2:14" ht="13.5" customHeight="1" x14ac:dyDescent="0.25">
      <c r="B9" s="5"/>
      <c r="H9" s="10"/>
    </row>
    <row r="10" spans="2:14" x14ac:dyDescent="0.25">
      <c r="B10" s="5"/>
      <c r="H10" s="10"/>
    </row>
    <row r="11" spans="2:14" ht="15" customHeight="1" x14ac:dyDescent="0.25">
      <c r="B11" s="5"/>
      <c r="C11" s="1" t="s">
        <v>0</v>
      </c>
      <c r="H11" s="10"/>
    </row>
    <row r="12" spans="2:14" ht="15" customHeight="1" x14ac:dyDescent="0.25">
      <c r="B12" s="5"/>
      <c r="H12" s="10"/>
    </row>
    <row r="13" spans="2:14" ht="25.5" customHeight="1" x14ac:dyDescent="0.25">
      <c r="B13" s="5"/>
      <c r="C13" s="207" t="s">
        <v>47</v>
      </c>
      <c r="D13" s="208"/>
      <c r="E13" s="208"/>
      <c r="F13" s="208"/>
      <c r="G13" s="208"/>
      <c r="H13" s="10"/>
    </row>
    <row r="14" spans="2:14" ht="25.5" customHeight="1" x14ac:dyDescent="0.25">
      <c r="B14" s="5"/>
      <c r="C14" s="208"/>
      <c r="D14" s="208"/>
      <c r="E14" s="208"/>
      <c r="F14" s="208"/>
      <c r="G14" s="208"/>
      <c r="H14" s="10"/>
    </row>
    <row r="15" spans="2:14" ht="30" customHeight="1" x14ac:dyDescent="0.25">
      <c r="B15" s="5"/>
      <c r="C15" s="208"/>
      <c r="D15" s="208"/>
      <c r="E15" s="208"/>
      <c r="F15" s="208"/>
      <c r="G15" s="208"/>
      <c r="H15" s="10"/>
    </row>
    <row r="16" spans="2:14" ht="66.75" customHeight="1" x14ac:dyDescent="0.25">
      <c r="B16" s="5"/>
      <c r="C16" s="207" t="s">
        <v>613</v>
      </c>
      <c r="D16" s="208"/>
      <c r="E16" s="208"/>
      <c r="F16" s="208"/>
      <c r="G16" s="208"/>
      <c r="H16" s="10"/>
    </row>
    <row r="17" spans="2:8" ht="6" customHeight="1" x14ac:dyDescent="0.25">
      <c r="B17" s="5"/>
      <c r="H17" s="10"/>
    </row>
    <row r="18" spans="2:8" x14ac:dyDescent="0.25">
      <c r="B18" s="5"/>
      <c r="C18" s="2" t="s">
        <v>1</v>
      </c>
      <c r="H18" s="10"/>
    </row>
    <row r="19" spans="2:8" x14ac:dyDescent="0.25">
      <c r="B19" s="5"/>
      <c r="C19" s="13" t="s">
        <v>2</v>
      </c>
      <c r="E19" s="14" t="s">
        <v>3</v>
      </c>
      <c r="G19" s="14" t="s">
        <v>4</v>
      </c>
      <c r="H19" s="10"/>
    </row>
    <row r="20" spans="2:8" x14ac:dyDescent="0.25">
      <c r="B20" s="5"/>
      <c r="C20" s="3" t="s">
        <v>5</v>
      </c>
      <c r="E20" s="15" t="s">
        <v>10</v>
      </c>
      <c r="G20" s="16" t="s">
        <v>14</v>
      </c>
      <c r="H20" s="10"/>
    </row>
    <row r="21" spans="2:8" ht="147" customHeight="1" x14ac:dyDescent="0.25">
      <c r="B21" s="5"/>
      <c r="C21" s="4" t="s">
        <v>6</v>
      </c>
      <c r="E21" s="17" t="s">
        <v>11</v>
      </c>
      <c r="G21" s="18" t="s">
        <v>614</v>
      </c>
      <c r="H21" s="10"/>
    </row>
    <row r="22" spans="2:8" ht="132" customHeight="1" x14ac:dyDescent="0.25">
      <c r="B22" s="5"/>
      <c r="C22" s="4" t="s">
        <v>7</v>
      </c>
      <c r="E22" s="17" t="s">
        <v>45</v>
      </c>
      <c r="G22" s="18" t="s">
        <v>610</v>
      </c>
      <c r="H22" s="10"/>
    </row>
    <row r="23" spans="2:8" ht="85.5" customHeight="1" x14ac:dyDescent="0.25">
      <c r="B23" s="5"/>
      <c r="C23" s="4" t="s">
        <v>8</v>
      </c>
      <c r="E23" s="17" t="s">
        <v>12</v>
      </c>
      <c r="G23" s="18" t="s">
        <v>611</v>
      </c>
      <c r="H23" s="10"/>
    </row>
    <row r="24" spans="2:8" ht="154.5" customHeight="1" x14ac:dyDescent="0.25">
      <c r="B24" s="5"/>
      <c r="C24" s="4" t="s">
        <v>9</v>
      </c>
      <c r="E24" s="17" t="s">
        <v>13</v>
      </c>
      <c r="G24" s="18" t="s">
        <v>46</v>
      </c>
      <c r="H24" s="10"/>
    </row>
    <row r="25" spans="2:8" ht="6" customHeight="1" x14ac:dyDescent="0.25">
      <c r="B25" s="5"/>
      <c r="H25" s="10"/>
    </row>
    <row r="26" spans="2:8" ht="66.75" customHeight="1" x14ac:dyDescent="0.25">
      <c r="B26" s="5"/>
      <c r="C26" s="207" t="s">
        <v>615</v>
      </c>
      <c r="D26" s="207"/>
      <c r="E26" s="207"/>
      <c r="F26" s="207"/>
      <c r="G26" s="207"/>
      <c r="H26" s="10"/>
    </row>
    <row r="27" spans="2:8" x14ac:dyDescent="0.25">
      <c r="B27" s="19"/>
      <c r="C27" s="11"/>
      <c r="D27" s="11"/>
      <c r="E27" s="11"/>
      <c r="F27" s="11"/>
      <c r="G27" s="11"/>
      <c r="H27" s="20"/>
    </row>
    <row r="30" spans="2:8" ht="70.150000000000006" customHeight="1" x14ac:dyDescent="0.25"/>
  </sheetData>
  <sheetProtection algorithmName="SHA-512" hashValue="LCmW2ctalC7uVU7R0FRVkELgWOa+d2+PYHYzIIBoxMXNWN8dqsnH3MgE3CqBrJcDaF8IKPsrLDdbeLiUXC51vQ==" saltValue="xgbVhleRP5KFONZ4znsXdA==" spinCount="100000" sheet="1" selectLockedCells="1"/>
  <mergeCells count="4">
    <mergeCell ref="C6:G8"/>
    <mergeCell ref="C13:G15"/>
    <mergeCell ref="C26:G26"/>
    <mergeCell ref="C16:G16"/>
  </mergeCells>
  <pageMargins left="0.70866141732283472" right="0.31496062992125984" top="0.74803149606299213" bottom="0.74803149606299213" header="0.31496062992125984" footer="0.31496062992125984"/>
  <pageSetup paperSize="9" scale="78" fitToHeight="0" orientation="portrait" r:id="rId1"/>
  <headerFooter>
    <oddFooter>&amp;C&amp;F
&amp;A
Seite &amp;P von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I47"/>
  <sheetViews>
    <sheetView zoomScale="85" zoomScaleNormal="85" zoomScaleSheetLayoutView="85" workbookViewId="0">
      <selection activeCell="H30" sqref="H30:H31"/>
    </sheetView>
  </sheetViews>
  <sheetFormatPr baseColWidth="10" defaultColWidth="11.42578125" defaultRowHeight="15" x14ac:dyDescent="0.25"/>
  <cols>
    <col min="1" max="2" width="2.7109375" customWidth="1"/>
    <col min="3" max="3" width="11.7109375" customWidth="1"/>
    <col min="4" max="5" width="2.7109375" customWidth="1"/>
    <col min="6" max="6" width="53.140625" customWidth="1"/>
    <col min="7" max="7" width="2.7109375" customWidth="1"/>
    <col min="8" max="8" width="62.42578125" customWidth="1"/>
    <col min="9" max="10" width="2.7109375" customWidth="1"/>
    <col min="11" max="35" width="11.42578125" style="47"/>
  </cols>
  <sheetData>
    <row r="1" spans="2:9" s="6" customFormat="1" ht="15.75" x14ac:dyDescent="0.25"/>
    <row r="2" spans="2:9" s="6" customFormat="1" ht="15.75" x14ac:dyDescent="0.25">
      <c r="B2" s="7"/>
      <c r="C2" s="8"/>
      <c r="D2" s="8"/>
      <c r="E2" s="8"/>
      <c r="F2" s="8"/>
      <c r="G2" s="8"/>
      <c r="H2" s="8"/>
      <c r="I2" s="9"/>
    </row>
    <row r="3" spans="2:9" s="6" customFormat="1" ht="15.75" x14ac:dyDescent="0.25">
      <c r="B3" s="5"/>
      <c r="I3" s="10"/>
    </row>
    <row r="4" spans="2:9" s="6" customFormat="1" ht="15.75" x14ac:dyDescent="0.25">
      <c r="B4" s="5"/>
      <c r="C4"/>
      <c r="I4" s="10"/>
    </row>
    <row r="5" spans="2:9" s="6" customFormat="1" ht="46.5" customHeight="1" x14ac:dyDescent="0.25">
      <c r="B5" s="5"/>
      <c r="I5" s="10"/>
    </row>
    <row r="6" spans="2:9" s="6" customFormat="1" ht="15.75" x14ac:dyDescent="0.25">
      <c r="B6" s="5"/>
      <c r="C6" s="190" t="str">
        <f>+Inhaltsverzeichnis!C6</f>
        <v xml:space="preserve">Leistungsverzeichnis zum Vergabeverfahren Lieferung, Aufstellung und Inbetriebnahme eines "Linksherzkathetermessplatzes" </v>
      </c>
      <c r="D6" s="204"/>
      <c r="E6" s="204"/>
      <c r="F6" s="204"/>
      <c r="G6" s="204"/>
      <c r="H6" s="209"/>
      <c r="I6" s="10"/>
    </row>
    <row r="7" spans="2:9" s="6" customFormat="1" ht="15.75" x14ac:dyDescent="0.25">
      <c r="B7" s="5"/>
      <c r="C7" s="205"/>
      <c r="D7" s="205"/>
      <c r="E7" s="205"/>
      <c r="F7" s="205"/>
      <c r="G7" s="205"/>
      <c r="H7" s="210"/>
      <c r="I7" s="10"/>
    </row>
    <row r="8" spans="2:9" s="6" customFormat="1" ht="15.75" x14ac:dyDescent="0.25">
      <c r="B8" s="5"/>
      <c r="C8" s="206"/>
      <c r="D8" s="206"/>
      <c r="E8" s="206"/>
      <c r="F8" s="206"/>
      <c r="G8" s="206"/>
      <c r="H8" s="211"/>
      <c r="I8" s="10"/>
    </row>
    <row r="9" spans="2:9" s="6" customFormat="1" ht="35.25" customHeight="1" x14ac:dyDescent="0.25">
      <c r="B9" s="5"/>
      <c r="I9" s="10"/>
    </row>
    <row r="10" spans="2:9" s="6" customFormat="1" ht="15.75" x14ac:dyDescent="0.25">
      <c r="B10" s="5"/>
      <c r="I10" s="10"/>
    </row>
    <row r="11" spans="2:9" s="6" customFormat="1" ht="15.75" x14ac:dyDescent="0.25">
      <c r="B11" s="5"/>
      <c r="C11" s="1" t="s">
        <v>22</v>
      </c>
      <c r="I11" s="10"/>
    </row>
    <row r="12" spans="2:9" s="6" customFormat="1" ht="15.75" x14ac:dyDescent="0.25">
      <c r="B12" s="5"/>
      <c r="I12" s="10"/>
    </row>
    <row r="13" spans="2:9" s="6" customFormat="1" ht="15.75" x14ac:dyDescent="0.25">
      <c r="B13" s="5"/>
      <c r="C13" s="152" t="s">
        <v>10</v>
      </c>
      <c r="E13" s="152" t="s">
        <v>23</v>
      </c>
      <c r="F13" s="152"/>
      <c r="H13" s="152" t="s">
        <v>13</v>
      </c>
      <c r="I13" s="10"/>
    </row>
    <row r="14" spans="2:9" s="6" customFormat="1" ht="78" customHeight="1" x14ac:dyDescent="0.25">
      <c r="B14" s="5"/>
      <c r="C14" s="63"/>
      <c r="E14" s="64"/>
      <c r="F14" s="65"/>
      <c r="H14" s="63"/>
      <c r="I14" s="10"/>
    </row>
    <row r="15" spans="2:9" s="6" customFormat="1" ht="15.75" x14ac:dyDescent="0.25">
      <c r="B15" s="5"/>
      <c r="C15" s="66" t="s">
        <v>19</v>
      </c>
      <c r="E15" s="67" t="s">
        <v>17</v>
      </c>
      <c r="F15" s="67"/>
      <c r="H15" s="68"/>
      <c r="I15" s="10"/>
    </row>
    <row r="16" spans="2:9" s="6" customFormat="1" ht="15.75" x14ac:dyDescent="0.25">
      <c r="B16" s="5"/>
      <c r="C16" s="69" t="s">
        <v>24</v>
      </c>
      <c r="E16" s="153"/>
      <c r="F16" s="154" t="s">
        <v>33</v>
      </c>
      <c r="H16" s="69"/>
      <c r="I16" s="10"/>
    </row>
    <row r="17" spans="2:9" s="70" customFormat="1" ht="25.15" customHeight="1" x14ac:dyDescent="0.25">
      <c r="B17" s="155"/>
      <c r="C17" s="156" t="s">
        <v>25</v>
      </c>
      <c r="E17" s="130"/>
      <c r="F17" s="157" t="s">
        <v>34</v>
      </c>
      <c r="H17" s="21"/>
      <c r="I17" s="158"/>
    </row>
    <row r="18" spans="2:9" s="70" customFormat="1" ht="25.15" customHeight="1" x14ac:dyDescent="0.25">
      <c r="B18" s="155"/>
      <c r="C18" s="156" t="s">
        <v>26</v>
      </c>
      <c r="E18" s="130"/>
      <c r="F18" s="157" t="s">
        <v>55</v>
      </c>
      <c r="H18" s="21"/>
      <c r="I18" s="158"/>
    </row>
    <row r="19" spans="2:9" s="70" customFormat="1" ht="25.15" customHeight="1" x14ac:dyDescent="0.25">
      <c r="B19" s="155"/>
      <c r="C19" s="156" t="s">
        <v>27</v>
      </c>
      <c r="E19" s="130"/>
      <c r="F19" s="157" t="s">
        <v>56</v>
      </c>
      <c r="H19" s="22"/>
      <c r="I19" s="158"/>
    </row>
    <row r="20" spans="2:9" s="70" customFormat="1" ht="25.15" customHeight="1" x14ac:dyDescent="0.25">
      <c r="B20" s="155"/>
      <c r="C20" s="156" t="s">
        <v>28</v>
      </c>
      <c r="E20" s="130"/>
      <c r="F20" s="157" t="s">
        <v>35</v>
      </c>
      <c r="H20" s="21"/>
      <c r="I20" s="158"/>
    </row>
    <row r="21" spans="2:9" s="70" customFormat="1" ht="25.15" customHeight="1" x14ac:dyDescent="0.25">
      <c r="B21" s="155"/>
      <c r="C21" s="156" t="s">
        <v>29</v>
      </c>
      <c r="E21" s="130"/>
      <c r="F21" s="157" t="s">
        <v>36</v>
      </c>
      <c r="H21" s="21"/>
      <c r="I21" s="158"/>
    </row>
    <row r="22" spans="2:9" s="70" customFormat="1" ht="25.15" customHeight="1" x14ac:dyDescent="0.25">
      <c r="B22" s="155"/>
      <c r="C22" s="156" t="s">
        <v>30</v>
      </c>
      <c r="E22" s="130"/>
      <c r="F22" s="157" t="s">
        <v>37</v>
      </c>
      <c r="H22" s="22"/>
      <c r="I22" s="158"/>
    </row>
    <row r="23" spans="2:9" s="70" customFormat="1" ht="25.15" customHeight="1" x14ac:dyDescent="0.25">
      <c r="B23" s="155"/>
      <c r="C23" s="156" t="s">
        <v>31</v>
      </c>
      <c r="E23" s="130"/>
      <c r="F23" s="157" t="s">
        <v>38</v>
      </c>
      <c r="H23" s="21"/>
      <c r="I23" s="158"/>
    </row>
    <row r="24" spans="2:9" s="70" customFormat="1" ht="25.15" customHeight="1" x14ac:dyDescent="0.25">
      <c r="B24" s="155"/>
      <c r="C24" s="156" t="s">
        <v>32</v>
      </c>
      <c r="E24" s="130"/>
      <c r="F24" s="157" t="s">
        <v>39</v>
      </c>
      <c r="H24" s="21"/>
      <c r="I24" s="158"/>
    </row>
    <row r="25" spans="2:9" s="6" customFormat="1" ht="6" customHeight="1" x14ac:dyDescent="0.25">
      <c r="B25" s="5"/>
      <c r="I25" s="10"/>
    </row>
    <row r="26" spans="2:9" s="6" customFormat="1" ht="15.75" x14ac:dyDescent="0.25">
      <c r="B26" s="5"/>
      <c r="E26" s="212" t="s">
        <v>40</v>
      </c>
      <c r="F26" s="209"/>
      <c r="G26" s="209"/>
      <c r="H26" s="213"/>
      <c r="I26" s="10"/>
    </row>
    <row r="27" spans="2:9" s="6" customFormat="1" ht="24" customHeight="1" x14ac:dyDescent="0.25">
      <c r="B27" s="5"/>
      <c r="E27" s="214"/>
      <c r="F27" s="210"/>
      <c r="G27" s="210"/>
      <c r="H27" s="215"/>
      <c r="I27" s="10"/>
    </row>
    <row r="28" spans="2:9" s="6" customFormat="1" ht="27.75" customHeight="1" x14ac:dyDescent="0.25">
      <c r="B28" s="5"/>
      <c r="E28" s="216"/>
      <c r="F28" s="211"/>
      <c r="G28" s="211"/>
      <c r="H28" s="217"/>
      <c r="I28" s="10"/>
    </row>
    <row r="29" spans="2:9" s="6" customFormat="1" ht="17.25" customHeight="1" x14ac:dyDescent="0.25">
      <c r="B29" s="5"/>
      <c r="I29" s="10"/>
    </row>
    <row r="30" spans="2:9" s="6" customFormat="1" ht="29.25" customHeight="1" x14ac:dyDescent="0.25">
      <c r="B30" s="5"/>
      <c r="E30" s="218"/>
      <c r="F30" s="218"/>
      <c r="H30" s="218"/>
      <c r="I30" s="10"/>
    </row>
    <row r="31" spans="2:9" s="6" customFormat="1" ht="24.75" customHeight="1" thickBot="1" x14ac:dyDescent="0.3">
      <c r="B31" s="5"/>
      <c r="E31" s="219"/>
      <c r="F31" s="219"/>
      <c r="H31" s="219"/>
      <c r="I31" s="10"/>
    </row>
    <row r="32" spans="2:9" s="6" customFormat="1" ht="33" customHeight="1" x14ac:dyDescent="0.25">
      <c r="B32" s="5"/>
      <c r="E32" s="220" t="s">
        <v>41</v>
      </c>
      <c r="F32" s="221"/>
      <c r="H32" s="145" t="s">
        <v>42</v>
      </c>
      <c r="I32" s="10"/>
    </row>
    <row r="33" spans="1:10" s="6" customFormat="1" ht="15.75" x14ac:dyDescent="0.25">
      <c r="B33" s="19"/>
      <c r="C33" s="11"/>
      <c r="D33" s="11"/>
      <c r="E33" s="11"/>
      <c r="F33" s="11"/>
      <c r="G33" s="11"/>
      <c r="H33" s="11"/>
      <c r="I33" s="20"/>
    </row>
    <row r="34" spans="1:10" x14ac:dyDescent="0.25">
      <c r="A34" s="47"/>
      <c r="B34" s="47"/>
      <c r="C34" s="47"/>
      <c r="D34" s="47"/>
      <c r="E34" s="47"/>
      <c r="F34" s="47"/>
      <c r="G34" s="47"/>
      <c r="H34" s="47"/>
      <c r="I34" s="47"/>
      <c r="J34" s="47"/>
    </row>
    <row r="35" spans="1:10" s="47" customFormat="1" x14ac:dyDescent="0.25"/>
    <row r="36" spans="1:10" s="47" customFormat="1" x14ac:dyDescent="0.25"/>
    <row r="37" spans="1:10" s="47" customFormat="1" x14ac:dyDescent="0.25"/>
    <row r="38" spans="1:10" s="47" customFormat="1" x14ac:dyDescent="0.25"/>
    <row r="39" spans="1:10" s="47" customFormat="1" x14ac:dyDescent="0.25"/>
    <row r="40" spans="1:10" s="47" customFormat="1" x14ac:dyDescent="0.25"/>
    <row r="41" spans="1:10" s="47" customFormat="1" x14ac:dyDescent="0.25"/>
    <row r="42" spans="1:10" s="47" customFormat="1" x14ac:dyDescent="0.25"/>
    <row r="43" spans="1:10" s="47" customFormat="1" x14ac:dyDescent="0.25"/>
    <row r="44" spans="1:10" s="47" customFormat="1" x14ac:dyDescent="0.25"/>
    <row r="45" spans="1:10" s="47" customFormat="1" x14ac:dyDescent="0.25"/>
    <row r="46" spans="1:10" s="47" customFormat="1" x14ac:dyDescent="0.25"/>
    <row r="47" spans="1:10" s="47" customFormat="1" x14ac:dyDescent="0.25"/>
  </sheetData>
  <sheetProtection algorithmName="SHA-512" hashValue="qoDCVLnPYoOif1JNOIUTxc4xPKzh9ee1goK90W1Cwo/+O3naFHwwQIlpqbb8DbghSdW4B+83NO3MHc4nX4UzaA==" saltValue="MqYzd02SeA8miDcrczXTMw==" spinCount="100000" sheet="1" selectLockedCells="1"/>
  <mergeCells count="5">
    <mergeCell ref="C6:H8"/>
    <mergeCell ref="E26:H28"/>
    <mergeCell ref="E30:F31"/>
    <mergeCell ref="H30:H31"/>
    <mergeCell ref="E32:F32"/>
  </mergeCells>
  <phoneticPr fontId="15" type="noConversion"/>
  <pageMargins left="0.70866141732283472" right="0.31496062992125984" top="0.74803149606299213" bottom="0.74803149606299213" header="0.31496062992125984" footer="0.31496062992125984"/>
  <pageSetup paperSize="9" scale="63" fitToHeight="0" orientation="portrait" r:id="rId1"/>
  <headerFooter>
    <oddFooter>&amp;C&amp;F
&amp;A
Seite &amp;P von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3F950-7530-47AE-A7DC-539A1A35F83F}">
  <sheetPr>
    <pageSetUpPr fitToPage="1"/>
  </sheetPr>
  <dimension ref="B2:N47"/>
  <sheetViews>
    <sheetView topLeftCell="A15" zoomScaleNormal="100" zoomScaleSheetLayoutView="85" workbookViewId="0">
      <selection activeCell="E19" sqref="E19:G19"/>
    </sheetView>
  </sheetViews>
  <sheetFormatPr baseColWidth="10" defaultColWidth="11.42578125" defaultRowHeight="15.75" x14ac:dyDescent="0.25"/>
  <cols>
    <col min="1" max="2" width="2.7109375" style="6" customWidth="1"/>
    <col min="3" max="3" width="9.5703125" style="6" customWidth="1"/>
    <col min="4" max="4" width="2.7109375" style="6" customWidth="1"/>
    <col min="5" max="5" width="31.140625" style="6" customWidth="1"/>
    <col min="6" max="6" width="2.7109375" style="6" customWidth="1"/>
    <col min="7" max="7" width="60.7109375" style="6" customWidth="1"/>
    <col min="8" max="9" width="2.7109375" style="6" customWidth="1"/>
    <col min="10" max="12" width="11.42578125" style="6"/>
    <col min="13" max="17" width="71.140625" style="6" customWidth="1"/>
    <col min="18" max="16384" width="11.42578125" style="6"/>
  </cols>
  <sheetData>
    <row r="2" spans="2:14" x14ac:dyDescent="0.25">
      <c r="B2" s="7"/>
      <c r="C2" s="8"/>
      <c r="D2" s="8"/>
      <c r="E2" s="8"/>
      <c r="F2" s="8"/>
      <c r="G2" s="8"/>
      <c r="H2" s="9"/>
    </row>
    <row r="3" spans="2:14" x14ac:dyDescent="0.25">
      <c r="B3" s="5"/>
      <c r="H3" s="10"/>
    </row>
    <row r="4" spans="2:14" x14ac:dyDescent="0.25">
      <c r="B4" s="5"/>
      <c r="C4"/>
      <c r="H4" s="10"/>
    </row>
    <row r="5" spans="2:14" x14ac:dyDescent="0.25">
      <c r="B5" s="5"/>
      <c r="C5" s="11"/>
      <c r="D5" s="11"/>
      <c r="E5" s="11"/>
      <c r="F5" s="11"/>
      <c r="G5" s="11"/>
      <c r="H5" s="10"/>
    </row>
    <row r="6" spans="2:14" x14ac:dyDescent="0.25">
      <c r="B6" s="5"/>
      <c r="C6" s="190" t="str">
        <f>+Inhaltsverzeichnis!C6</f>
        <v xml:space="preserve">Leistungsverzeichnis zum Vergabeverfahren Lieferung, Aufstellung und Inbetriebnahme eines "Linksherzkathetermessplatzes" </v>
      </c>
      <c r="D6" s="204"/>
      <c r="E6" s="204"/>
      <c r="F6" s="204"/>
      <c r="G6" s="204"/>
      <c r="H6" s="10"/>
    </row>
    <row r="7" spans="2:14" x14ac:dyDescent="0.25">
      <c r="B7" s="5"/>
      <c r="C7" s="205"/>
      <c r="D7" s="205"/>
      <c r="E7" s="205"/>
      <c r="F7" s="205"/>
      <c r="G7" s="205"/>
      <c r="H7" s="10"/>
      <c r="N7" s="12"/>
    </row>
    <row r="8" spans="2:14" x14ac:dyDescent="0.25">
      <c r="B8" s="5"/>
      <c r="C8" s="206"/>
      <c r="D8" s="206"/>
      <c r="E8" s="206"/>
      <c r="F8" s="206"/>
      <c r="G8" s="206"/>
      <c r="H8" s="10"/>
    </row>
    <row r="9" spans="2:14" x14ac:dyDescent="0.25">
      <c r="B9" s="5"/>
      <c r="H9" s="10"/>
    </row>
    <row r="10" spans="2:14" x14ac:dyDescent="0.25">
      <c r="B10" s="5"/>
      <c r="H10" s="10"/>
    </row>
    <row r="11" spans="2:14" x14ac:dyDescent="0.25">
      <c r="B11" s="5"/>
      <c r="C11" s="1" t="s">
        <v>115</v>
      </c>
      <c r="D11" s="1" t="s">
        <v>82</v>
      </c>
      <c r="E11" s="1"/>
      <c r="H11" s="10"/>
    </row>
    <row r="12" spans="2:14" x14ac:dyDescent="0.25">
      <c r="B12" s="5"/>
      <c r="C12" s="207" t="s">
        <v>92</v>
      </c>
      <c r="D12" s="222"/>
      <c r="E12" s="222"/>
      <c r="F12" s="222"/>
      <c r="G12" s="222"/>
      <c r="H12" s="10"/>
    </row>
    <row r="13" spans="2:14" ht="43.5" customHeight="1" x14ac:dyDescent="0.25">
      <c r="B13" s="5"/>
      <c r="C13" s="29"/>
      <c r="D13" s="40"/>
      <c r="E13" s="222" t="s">
        <v>118</v>
      </c>
      <c r="F13" s="222"/>
      <c r="G13" s="222"/>
      <c r="H13" s="10"/>
    </row>
    <row r="14" spans="2:14" x14ac:dyDescent="0.25">
      <c r="B14" s="5"/>
      <c r="C14" s="207" t="s">
        <v>93</v>
      </c>
      <c r="D14" s="222"/>
      <c r="E14" s="222"/>
      <c r="F14" s="222"/>
      <c r="G14" s="222"/>
      <c r="H14" s="10"/>
    </row>
    <row r="15" spans="2:14" ht="48.75" customHeight="1" x14ac:dyDescent="0.25">
      <c r="B15" s="5"/>
      <c r="C15" s="29"/>
      <c r="D15" s="40"/>
      <c r="E15" s="222" t="s">
        <v>94</v>
      </c>
      <c r="F15" s="222"/>
      <c r="G15" s="222"/>
      <c r="H15" s="10"/>
    </row>
    <row r="16" spans="2:14" x14ac:dyDescent="0.25">
      <c r="B16" s="5"/>
      <c r="C16" s="207" t="s">
        <v>95</v>
      </c>
      <c r="D16" s="222"/>
      <c r="E16" s="222"/>
      <c r="F16" s="222"/>
      <c r="G16" s="222"/>
      <c r="H16" s="10"/>
    </row>
    <row r="17" spans="2:8" ht="79.5" customHeight="1" x14ac:dyDescent="0.25">
      <c r="B17" s="5"/>
      <c r="C17" s="29"/>
      <c r="D17" s="40"/>
      <c r="E17" s="222" t="s">
        <v>96</v>
      </c>
      <c r="F17" s="222"/>
      <c r="G17" s="222"/>
      <c r="H17" s="10"/>
    </row>
    <row r="18" spans="2:8" x14ac:dyDescent="0.25">
      <c r="B18" s="5"/>
      <c r="C18" s="207" t="s">
        <v>97</v>
      </c>
      <c r="D18" s="222"/>
      <c r="E18" s="222"/>
      <c r="F18" s="222"/>
      <c r="G18" s="222"/>
      <c r="H18" s="10"/>
    </row>
    <row r="19" spans="2:8" ht="126.75" customHeight="1" x14ac:dyDescent="0.25">
      <c r="B19" s="5"/>
      <c r="C19" s="29"/>
      <c r="D19" s="40"/>
      <c r="E19" s="222" t="s">
        <v>119</v>
      </c>
      <c r="F19" s="222"/>
      <c r="G19" s="222"/>
      <c r="H19" s="10"/>
    </row>
    <row r="20" spans="2:8" x14ac:dyDescent="0.25">
      <c r="B20" s="5"/>
      <c r="C20" s="207" t="s">
        <v>98</v>
      </c>
      <c r="D20" s="222"/>
      <c r="E20" s="222"/>
      <c r="F20" s="222"/>
      <c r="G20" s="222"/>
      <c r="H20" s="10"/>
    </row>
    <row r="21" spans="2:8" ht="82.5" customHeight="1" x14ac:dyDescent="0.25">
      <c r="B21" s="5"/>
      <c r="C21" s="29"/>
      <c r="D21" s="40"/>
      <c r="E21" s="222" t="s">
        <v>120</v>
      </c>
      <c r="F21" s="222"/>
      <c r="G21" s="222"/>
      <c r="H21" s="10"/>
    </row>
    <row r="22" spans="2:8" x14ac:dyDescent="0.25">
      <c r="B22" s="5"/>
      <c r="C22" s="207" t="s">
        <v>99</v>
      </c>
      <c r="D22" s="207"/>
      <c r="E22" s="207"/>
      <c r="F22" s="207"/>
      <c r="G22" s="207"/>
      <c r="H22" s="10"/>
    </row>
    <row r="23" spans="2:8" ht="66" customHeight="1" x14ac:dyDescent="0.25">
      <c r="B23" s="5"/>
      <c r="C23" s="29"/>
      <c r="D23" s="40"/>
      <c r="E23" s="222" t="s">
        <v>100</v>
      </c>
      <c r="F23" s="222"/>
      <c r="G23" s="222"/>
      <c r="H23" s="10"/>
    </row>
    <row r="24" spans="2:8" x14ac:dyDescent="0.25">
      <c r="B24" s="5"/>
      <c r="C24" s="207" t="s">
        <v>101</v>
      </c>
      <c r="D24" s="222"/>
      <c r="E24" s="222"/>
      <c r="F24" s="222"/>
      <c r="G24" s="222"/>
      <c r="H24" s="10"/>
    </row>
    <row r="25" spans="2:8" ht="110.25" customHeight="1" x14ac:dyDescent="0.25">
      <c r="B25" s="5"/>
      <c r="C25" s="29"/>
      <c r="D25" s="40"/>
      <c r="E25" s="222" t="s">
        <v>121</v>
      </c>
      <c r="F25" s="222"/>
      <c r="G25" s="222"/>
      <c r="H25" s="10"/>
    </row>
    <row r="26" spans="2:8" x14ac:dyDescent="0.25">
      <c r="B26" s="5"/>
      <c r="C26" s="207" t="s">
        <v>102</v>
      </c>
      <c r="D26" s="222"/>
      <c r="E26" s="222"/>
      <c r="F26" s="222"/>
      <c r="G26" s="222"/>
      <c r="H26" s="10"/>
    </row>
    <row r="27" spans="2:8" ht="65.25" customHeight="1" x14ac:dyDescent="0.25">
      <c r="B27" s="5"/>
      <c r="C27" s="29"/>
      <c r="D27" s="40"/>
      <c r="E27" s="222" t="s">
        <v>103</v>
      </c>
      <c r="F27" s="222"/>
      <c r="G27" s="222"/>
      <c r="H27" s="10"/>
    </row>
    <row r="28" spans="2:8" x14ac:dyDescent="0.25">
      <c r="B28" s="5"/>
      <c r="C28" s="207" t="s">
        <v>104</v>
      </c>
      <c r="D28" s="222"/>
      <c r="E28" s="222"/>
      <c r="F28" s="222"/>
      <c r="G28" s="222"/>
      <c r="H28" s="10"/>
    </row>
    <row r="29" spans="2:8" ht="66.75" customHeight="1" x14ac:dyDescent="0.25">
      <c r="B29" s="5"/>
      <c r="C29" s="29"/>
      <c r="D29" s="40"/>
      <c r="E29" s="222" t="s">
        <v>122</v>
      </c>
      <c r="F29" s="222"/>
      <c r="G29" s="222"/>
      <c r="H29" s="10"/>
    </row>
    <row r="30" spans="2:8" x14ac:dyDescent="0.25">
      <c r="B30" s="5"/>
      <c r="C30" s="207" t="s">
        <v>105</v>
      </c>
      <c r="D30" s="222"/>
      <c r="E30" s="222"/>
      <c r="F30" s="222"/>
      <c r="G30" s="222"/>
      <c r="H30" s="10"/>
    </row>
    <row r="31" spans="2:8" ht="78" customHeight="1" x14ac:dyDescent="0.25">
      <c r="B31" s="5"/>
      <c r="C31" s="29"/>
      <c r="D31" s="40"/>
      <c r="E31" s="222" t="s">
        <v>161</v>
      </c>
      <c r="F31" s="222"/>
      <c r="G31" s="222"/>
      <c r="H31" s="10"/>
    </row>
    <row r="32" spans="2:8" x14ac:dyDescent="0.25">
      <c r="B32" s="5"/>
      <c r="C32" s="207" t="s">
        <v>106</v>
      </c>
      <c r="D32" s="222"/>
      <c r="E32" s="222"/>
      <c r="F32" s="222"/>
      <c r="G32" s="222"/>
      <c r="H32" s="10"/>
    </row>
    <row r="33" spans="2:8" ht="79.5" customHeight="1" x14ac:dyDescent="0.25">
      <c r="B33" s="5"/>
      <c r="C33" s="29"/>
      <c r="D33" s="40"/>
      <c r="E33" s="222" t="s">
        <v>107</v>
      </c>
      <c r="F33" s="222"/>
      <c r="G33" s="222"/>
      <c r="H33" s="10"/>
    </row>
    <row r="34" spans="2:8" x14ac:dyDescent="0.25">
      <c r="B34" s="5"/>
      <c r="C34" s="207" t="s">
        <v>108</v>
      </c>
      <c r="D34" s="222"/>
      <c r="E34" s="222"/>
      <c r="F34" s="222"/>
      <c r="G34" s="222"/>
      <c r="H34" s="10"/>
    </row>
    <row r="35" spans="2:8" ht="123.75" customHeight="1" x14ac:dyDescent="0.25">
      <c r="B35" s="5"/>
      <c r="C35" s="29"/>
      <c r="D35" s="40"/>
      <c r="E35" s="222" t="s">
        <v>650</v>
      </c>
      <c r="F35" s="222"/>
      <c r="G35" s="222"/>
      <c r="H35" s="10"/>
    </row>
    <row r="36" spans="2:8" x14ac:dyDescent="0.25">
      <c r="B36" s="5"/>
      <c r="C36" s="207" t="s">
        <v>109</v>
      </c>
      <c r="D36" s="222"/>
      <c r="E36" s="222"/>
      <c r="F36" s="222"/>
      <c r="G36" s="222"/>
      <c r="H36" s="10"/>
    </row>
    <row r="37" spans="2:8" ht="50.25" customHeight="1" x14ac:dyDescent="0.25">
      <c r="B37" s="5"/>
      <c r="C37" s="29"/>
      <c r="D37" s="40"/>
      <c r="E37" s="222" t="s">
        <v>110</v>
      </c>
      <c r="F37" s="222"/>
      <c r="G37" s="222"/>
      <c r="H37" s="10"/>
    </row>
    <row r="38" spans="2:8" x14ac:dyDescent="0.25">
      <c r="B38" s="5"/>
      <c r="C38" s="207" t="s">
        <v>111</v>
      </c>
      <c r="D38" s="222"/>
      <c r="E38" s="222"/>
      <c r="F38" s="222"/>
      <c r="G38" s="222"/>
      <c r="H38" s="10"/>
    </row>
    <row r="39" spans="2:8" ht="93" customHeight="1" x14ac:dyDescent="0.25">
      <c r="B39" s="5"/>
      <c r="C39" s="29"/>
      <c r="D39" s="40"/>
      <c r="E39" s="222" t="s">
        <v>112</v>
      </c>
      <c r="F39" s="222"/>
      <c r="G39" s="222"/>
      <c r="H39" s="10"/>
    </row>
    <row r="40" spans="2:8" x14ac:dyDescent="0.25">
      <c r="B40" s="5"/>
      <c r="C40" s="207" t="s">
        <v>113</v>
      </c>
      <c r="D40" s="207"/>
      <c r="E40" s="207"/>
      <c r="F40" s="207"/>
      <c r="G40" s="207"/>
      <c r="H40" s="10"/>
    </row>
    <row r="41" spans="2:8" ht="33.75" customHeight="1" x14ac:dyDescent="0.25">
      <c r="B41" s="5"/>
      <c r="C41" s="29"/>
      <c r="D41" s="40"/>
      <c r="E41" s="222" t="s">
        <v>114</v>
      </c>
      <c r="F41" s="222"/>
      <c r="G41" s="222"/>
      <c r="H41" s="10"/>
    </row>
    <row r="42" spans="2:8" x14ac:dyDescent="0.25">
      <c r="B42" s="5"/>
      <c r="C42" s="207" t="s">
        <v>117</v>
      </c>
      <c r="D42" s="207"/>
      <c r="E42" s="207"/>
      <c r="F42" s="207"/>
      <c r="G42" s="207"/>
      <c r="H42" s="10"/>
    </row>
    <row r="43" spans="2:8" ht="126" customHeight="1" x14ac:dyDescent="0.25">
      <c r="B43" s="5"/>
      <c r="C43" s="29"/>
      <c r="D43" s="40"/>
      <c r="E43" s="222" t="s">
        <v>116</v>
      </c>
      <c r="F43" s="222"/>
      <c r="G43" s="222"/>
      <c r="H43" s="10"/>
    </row>
    <row r="44" spans="2:8" x14ac:dyDescent="0.25">
      <c r="B44" s="5"/>
      <c r="C44" s="207" t="s">
        <v>123</v>
      </c>
      <c r="D44" s="207"/>
      <c r="E44" s="207"/>
      <c r="F44" s="207"/>
      <c r="G44" s="207"/>
      <c r="H44" s="10"/>
    </row>
    <row r="45" spans="2:8" ht="64.5" customHeight="1" x14ac:dyDescent="0.25">
      <c r="B45" s="5"/>
      <c r="C45" s="29"/>
      <c r="D45" s="40"/>
      <c r="E45" s="222" t="s">
        <v>124</v>
      </c>
      <c r="F45" s="222"/>
      <c r="G45" s="222"/>
      <c r="H45" s="10"/>
    </row>
    <row r="46" spans="2:8" x14ac:dyDescent="0.25">
      <c r="B46" s="5"/>
      <c r="C46" s="207"/>
      <c r="D46" s="223"/>
      <c r="E46" s="223"/>
      <c r="F46" s="223"/>
      <c r="G46" s="223"/>
      <c r="H46" s="10"/>
    </row>
    <row r="47" spans="2:8" x14ac:dyDescent="0.25">
      <c r="B47" s="19"/>
      <c r="C47" s="140"/>
      <c r="D47" s="140"/>
      <c r="E47" s="140"/>
      <c r="F47" s="140"/>
      <c r="G47" s="140"/>
      <c r="H47" s="20"/>
    </row>
  </sheetData>
  <sheetProtection algorithmName="SHA-512" hashValue="lGrvUUba1Y9Jk4oM/m8fir4XLz6hPWXlPzk4j9cnUSmChIm+GQer2/NGxoredTUGOeLCbLR7mbQrIB0YRxlS/g==" saltValue="+nG51zag7zJzTOKAX27QTw==" spinCount="100000" sheet="1" selectLockedCells="1"/>
  <mergeCells count="36">
    <mergeCell ref="C26:G26"/>
    <mergeCell ref="C28:G28"/>
    <mergeCell ref="C30:G30"/>
    <mergeCell ref="E23:G23"/>
    <mergeCell ref="E25:G25"/>
    <mergeCell ref="E27:G27"/>
    <mergeCell ref="E29:G29"/>
    <mergeCell ref="C6:G8"/>
    <mergeCell ref="C12:G12"/>
    <mergeCell ref="C14:G14"/>
    <mergeCell ref="C16:G16"/>
    <mergeCell ref="C18:G18"/>
    <mergeCell ref="E13:G13"/>
    <mergeCell ref="E15:G15"/>
    <mergeCell ref="E17:G17"/>
    <mergeCell ref="C46:G46"/>
    <mergeCell ref="C44:G44"/>
    <mergeCell ref="C42:G42"/>
    <mergeCell ref="E43:G43"/>
    <mergeCell ref="E45:G45"/>
    <mergeCell ref="E19:G19"/>
    <mergeCell ref="E21:G21"/>
    <mergeCell ref="C20:G20"/>
    <mergeCell ref="E41:G41"/>
    <mergeCell ref="E31:G31"/>
    <mergeCell ref="E33:G33"/>
    <mergeCell ref="E35:G35"/>
    <mergeCell ref="E37:G37"/>
    <mergeCell ref="E39:G39"/>
    <mergeCell ref="C40:G40"/>
    <mergeCell ref="C22:G22"/>
    <mergeCell ref="C32:G32"/>
    <mergeCell ref="C34:G34"/>
    <mergeCell ref="C36:G36"/>
    <mergeCell ref="C38:G38"/>
    <mergeCell ref="C24:G24"/>
  </mergeCells>
  <pageMargins left="0.23622047244094491" right="0.23622047244094491" top="0.74803149606299213" bottom="0.74803149606299213" header="0.31496062992125984" footer="0.31496062992125984"/>
  <pageSetup paperSize="9" scale="84" fitToHeight="0" orientation="portrait" r:id="rId1"/>
  <headerFooter>
    <oddFooter>&amp;C&amp;F
&amp;A
Seite &amp;P von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465E0-6887-4D7D-AD13-BD709338F289}">
  <sheetPr>
    <pageSetUpPr fitToPage="1"/>
  </sheetPr>
  <dimension ref="B2:P30"/>
  <sheetViews>
    <sheetView topLeftCell="A4" zoomScaleNormal="100" zoomScaleSheetLayoutView="115" workbookViewId="0">
      <selection activeCell="F18" sqref="F18"/>
    </sheetView>
  </sheetViews>
  <sheetFormatPr baseColWidth="10" defaultColWidth="11.42578125" defaultRowHeight="15.75" x14ac:dyDescent="0.25"/>
  <cols>
    <col min="1" max="2" width="2.7109375" style="6" customWidth="1"/>
    <col min="3" max="3" width="11.7109375" style="6" customWidth="1"/>
    <col min="4" max="5" width="2.7109375" style="6" customWidth="1"/>
    <col min="6" max="6" width="80.85546875" style="6" customWidth="1"/>
    <col min="7" max="7" width="2.7109375" style="6" customWidth="1"/>
    <col min="8" max="8" width="28.7109375" style="6" customWidth="1"/>
    <col min="9" max="9" width="2.7109375" style="6" customWidth="1"/>
    <col min="10" max="10" width="11" style="6" customWidth="1"/>
    <col min="11" max="11" width="2.7109375" style="6" customWidth="1"/>
    <col min="12" max="12" width="59.5703125" style="6" customWidth="1"/>
    <col min="13" max="14" width="2.7109375" style="6" customWidth="1"/>
    <col min="15" max="16384" width="11.42578125" style="6"/>
  </cols>
  <sheetData>
    <row r="2" spans="2:16" x14ac:dyDescent="0.25">
      <c r="B2" s="7"/>
      <c r="C2" s="8"/>
      <c r="D2" s="8"/>
      <c r="E2" s="8"/>
      <c r="F2" s="8"/>
      <c r="G2" s="8"/>
      <c r="H2" s="8"/>
      <c r="I2" s="8"/>
      <c r="J2" s="8"/>
      <c r="K2" s="8"/>
      <c r="L2" s="8"/>
      <c r="M2" s="9"/>
    </row>
    <row r="3" spans="2:16" x14ac:dyDescent="0.25">
      <c r="B3" s="5"/>
      <c r="M3" s="10"/>
    </row>
    <row r="4" spans="2:16" x14ac:dyDescent="0.25">
      <c r="B4" s="5"/>
      <c r="C4"/>
      <c r="H4" s="26"/>
      <c r="M4" s="10"/>
    </row>
    <row r="5" spans="2:16" x14ac:dyDescent="0.25">
      <c r="B5" s="5"/>
      <c r="H5" s="27"/>
      <c r="M5" s="10"/>
    </row>
    <row r="6" spans="2:16" x14ac:dyDescent="0.25">
      <c r="B6" s="5"/>
      <c r="C6" s="224" t="str">
        <f>+Inhaltsverzeichnis!C6</f>
        <v xml:space="preserve">Leistungsverzeichnis zum Vergabeverfahren Lieferung, Aufstellung und Inbetriebnahme eines "Linksherzkathetermessplatzes" </v>
      </c>
      <c r="D6" s="191"/>
      <c r="E6" s="191"/>
      <c r="F6" s="191"/>
      <c r="G6" s="191"/>
      <c r="H6" s="191"/>
      <c r="I6" s="191"/>
      <c r="J6" s="191"/>
      <c r="K6" s="191"/>
      <c r="L6" s="225"/>
      <c r="M6" s="10"/>
    </row>
    <row r="7" spans="2:16" x14ac:dyDescent="0.25">
      <c r="B7" s="5"/>
      <c r="C7" s="193"/>
      <c r="D7" s="193"/>
      <c r="E7" s="193"/>
      <c r="F7" s="193"/>
      <c r="G7" s="193"/>
      <c r="H7" s="193"/>
      <c r="I7" s="193"/>
      <c r="J7" s="193"/>
      <c r="K7" s="193"/>
      <c r="L7" s="226"/>
      <c r="M7" s="10"/>
    </row>
    <row r="8" spans="2:16" x14ac:dyDescent="0.25">
      <c r="B8" s="5"/>
      <c r="C8" s="195"/>
      <c r="D8" s="195"/>
      <c r="E8" s="195"/>
      <c r="F8" s="195"/>
      <c r="G8" s="195"/>
      <c r="H8" s="195"/>
      <c r="I8" s="195"/>
      <c r="J8" s="195"/>
      <c r="K8" s="195"/>
      <c r="L8" s="227"/>
      <c r="M8" s="10"/>
    </row>
    <row r="9" spans="2:16" x14ac:dyDescent="0.25">
      <c r="B9" s="5"/>
      <c r="I9" s="71"/>
      <c r="M9" s="10"/>
    </row>
    <row r="10" spans="2:16" x14ac:dyDescent="0.25">
      <c r="B10" s="5"/>
      <c r="I10" s="71"/>
      <c r="M10" s="10"/>
    </row>
    <row r="11" spans="2:16" x14ac:dyDescent="0.25">
      <c r="B11" s="5"/>
      <c r="C11" s="1" t="s">
        <v>127</v>
      </c>
      <c r="I11" s="71"/>
      <c r="M11" s="10"/>
    </row>
    <row r="12" spans="2:16" x14ac:dyDescent="0.25">
      <c r="B12" s="5"/>
      <c r="I12" s="71"/>
      <c r="M12" s="10"/>
    </row>
    <row r="13" spans="2:16" x14ac:dyDescent="0.25">
      <c r="B13" s="5"/>
      <c r="C13" s="72" t="s">
        <v>10</v>
      </c>
      <c r="D13" s="73"/>
      <c r="E13" s="72" t="s">
        <v>51</v>
      </c>
      <c r="F13" s="72"/>
      <c r="G13" s="74"/>
      <c r="H13" s="72" t="s">
        <v>50</v>
      </c>
      <c r="I13" s="79"/>
      <c r="J13" s="72" t="s">
        <v>52</v>
      </c>
      <c r="K13" s="73"/>
      <c r="L13" s="75" t="s">
        <v>13</v>
      </c>
      <c r="M13" s="10"/>
    </row>
    <row r="14" spans="2:16" ht="38.25" x14ac:dyDescent="0.25">
      <c r="B14" s="5"/>
      <c r="C14" s="63"/>
      <c r="E14" s="64"/>
      <c r="F14" s="65"/>
      <c r="H14" s="76" t="s">
        <v>612</v>
      </c>
      <c r="I14" s="71"/>
      <c r="J14" s="77" t="s">
        <v>43</v>
      </c>
      <c r="L14" s="63"/>
      <c r="M14" s="10"/>
    </row>
    <row r="15" spans="2:16" ht="18.75" x14ac:dyDescent="0.3">
      <c r="B15" s="5"/>
      <c r="C15" s="66" t="s">
        <v>128</v>
      </c>
      <c r="E15" s="78" t="s">
        <v>126</v>
      </c>
      <c r="F15" s="67"/>
      <c r="G15" s="79"/>
      <c r="H15" s="80"/>
      <c r="I15" s="79"/>
      <c r="J15" s="80"/>
      <c r="L15" s="68"/>
      <c r="M15" s="10"/>
      <c r="P15" s="131"/>
    </row>
    <row r="16" spans="2:16" x14ac:dyDescent="0.25">
      <c r="B16" s="5"/>
      <c r="C16" s="81"/>
      <c r="D16" s="82"/>
      <c r="E16" s="83"/>
      <c r="F16" s="93"/>
      <c r="G16" s="70"/>
      <c r="H16" s="84"/>
      <c r="I16" s="89"/>
      <c r="J16" s="84"/>
      <c r="L16" s="69"/>
      <c r="M16" s="10"/>
    </row>
    <row r="17" spans="2:13" ht="72.75" customHeight="1" x14ac:dyDescent="0.25">
      <c r="B17" s="5"/>
      <c r="C17" s="139" t="s">
        <v>129</v>
      </c>
      <c r="D17" s="26"/>
      <c r="E17" s="86"/>
      <c r="F17" s="87" t="s">
        <v>132</v>
      </c>
      <c r="G17" s="70"/>
      <c r="H17" s="88" t="s">
        <v>131</v>
      </c>
      <c r="I17" s="89"/>
      <c r="J17" s="63"/>
      <c r="K17" s="71"/>
      <c r="L17" s="63"/>
      <c r="M17" s="10"/>
    </row>
    <row r="18" spans="2:13" ht="68.25" customHeight="1" x14ac:dyDescent="0.25">
      <c r="B18" s="5"/>
      <c r="C18" s="85" t="s">
        <v>130</v>
      </c>
      <c r="D18" s="26"/>
      <c r="E18" s="86"/>
      <c r="F18" s="87" t="s">
        <v>648</v>
      </c>
      <c r="G18" s="70"/>
      <c r="H18" s="88" t="s">
        <v>131</v>
      </c>
      <c r="I18" s="89"/>
      <c r="J18" s="63"/>
      <c r="K18" s="71"/>
      <c r="L18" s="63"/>
      <c r="M18" s="10"/>
    </row>
    <row r="19" spans="2:13" s="73" customFormat="1" ht="66.75" customHeight="1" x14ac:dyDescent="0.25">
      <c r="B19" s="132"/>
      <c r="C19" s="85" t="s">
        <v>133</v>
      </c>
      <c r="D19" s="129"/>
      <c r="E19" s="133"/>
      <c r="F19" s="134" t="s">
        <v>647</v>
      </c>
      <c r="G19" s="135"/>
      <c r="H19" s="88" t="s">
        <v>131</v>
      </c>
      <c r="I19" s="89"/>
      <c r="J19" s="63"/>
      <c r="K19" s="71"/>
      <c r="L19" s="63"/>
      <c r="M19" s="136"/>
    </row>
    <row r="20" spans="2:13" ht="69.75" customHeight="1" x14ac:dyDescent="0.25">
      <c r="B20" s="5"/>
      <c r="C20" s="85" t="s">
        <v>134</v>
      </c>
      <c r="D20" s="26"/>
      <c r="E20" s="86"/>
      <c r="F20" s="87" t="s">
        <v>678</v>
      </c>
      <c r="G20" s="70"/>
      <c r="H20" s="88" t="s">
        <v>131</v>
      </c>
      <c r="I20" s="89"/>
      <c r="J20" s="63"/>
      <c r="K20" s="71"/>
      <c r="L20" s="63"/>
      <c r="M20" s="10"/>
    </row>
    <row r="21" spans="2:13" ht="76.5" customHeight="1" x14ac:dyDescent="0.25">
      <c r="B21" s="5"/>
      <c r="C21" s="85" t="s">
        <v>135</v>
      </c>
      <c r="D21" s="26"/>
      <c r="E21" s="86"/>
      <c r="F21" s="87" t="s">
        <v>680</v>
      </c>
      <c r="G21" s="70"/>
      <c r="H21" s="88" t="s">
        <v>131</v>
      </c>
      <c r="I21" s="89"/>
      <c r="J21" s="63"/>
      <c r="K21" s="71"/>
      <c r="L21" s="63"/>
      <c r="M21" s="10"/>
    </row>
    <row r="22" spans="2:13" ht="67.5" customHeight="1" x14ac:dyDescent="0.25">
      <c r="B22" s="5"/>
      <c r="C22" s="85" t="s">
        <v>136</v>
      </c>
      <c r="D22" s="26"/>
      <c r="E22" s="86"/>
      <c r="F22" s="87" t="s">
        <v>679</v>
      </c>
      <c r="G22" s="70"/>
      <c r="H22" s="88" t="s">
        <v>131</v>
      </c>
      <c r="I22" s="89"/>
      <c r="J22" s="63"/>
      <c r="K22" s="71"/>
      <c r="L22" s="63"/>
      <c r="M22" s="10"/>
    </row>
    <row r="23" spans="2:13" ht="67.5" customHeight="1" x14ac:dyDescent="0.25">
      <c r="B23" s="5"/>
      <c r="C23" s="85" t="s">
        <v>137</v>
      </c>
      <c r="D23" s="26"/>
      <c r="E23" s="86"/>
      <c r="F23" s="87" t="s">
        <v>139</v>
      </c>
      <c r="G23" s="70"/>
      <c r="H23" s="88" t="s">
        <v>131</v>
      </c>
      <c r="I23" s="89"/>
      <c r="J23" s="63"/>
      <c r="K23" s="71"/>
      <c r="L23" s="63"/>
      <c r="M23" s="10"/>
    </row>
    <row r="24" spans="2:13" ht="87.75" customHeight="1" x14ac:dyDescent="0.25">
      <c r="B24" s="5"/>
      <c r="C24" s="85" t="s">
        <v>138</v>
      </c>
      <c r="D24" s="26"/>
      <c r="E24" s="86"/>
      <c r="F24" s="134" t="s">
        <v>140</v>
      </c>
      <c r="G24" s="70"/>
      <c r="H24" s="88" t="s">
        <v>131</v>
      </c>
      <c r="I24" s="89"/>
      <c r="J24" s="63"/>
      <c r="K24" s="71"/>
      <c r="L24" s="63"/>
      <c r="M24" s="10"/>
    </row>
    <row r="25" spans="2:13" x14ac:dyDescent="0.25">
      <c r="B25" s="19"/>
      <c r="C25" s="11"/>
      <c r="D25" s="11"/>
      <c r="E25" s="11"/>
      <c r="F25" s="92"/>
      <c r="G25" s="11"/>
      <c r="H25" s="11"/>
      <c r="I25" s="11"/>
      <c r="J25" s="11"/>
      <c r="K25" s="11"/>
      <c r="L25" s="11"/>
      <c r="M25" s="20"/>
    </row>
    <row r="30" spans="2:13" x14ac:dyDescent="0.25">
      <c r="F30" s="137"/>
    </row>
  </sheetData>
  <sheetProtection algorithmName="SHA-512" hashValue="cM9t6LNdjsyZfHbFMSfd4DBlLm2pIewG2Ce7vqTXW1EPhskrEgPm302D9ZnK0IAJ3NgSXFt4a9pJEiGwOixJrA==" saltValue="X9lfz06JjB0+XBQBjQqBPA==" spinCount="100000" sheet="1" selectLockedCells="1"/>
  <mergeCells count="1">
    <mergeCell ref="C6:L8"/>
  </mergeCells>
  <phoneticPr fontId="15" type="noConversion"/>
  <dataValidations count="2">
    <dataValidation type="list" allowBlank="1" showInputMessage="1" showErrorMessage="1" error="Bitte Erfüllung (ja oder nein) eingeben." sqref="J17:J24" xr:uid="{55137BE8-E844-4F89-8F5D-3DF1B1A4D246}">
      <formula1>"ja,nein"</formula1>
    </dataValidation>
    <dataValidation type="list" allowBlank="1" showInputMessage="1" showErrorMessage="1" error="Bitte Bewertung (A, B, C) eingeben." sqref="H17:H24" xr:uid="{3BBEE10B-3A04-497A-951D-84FF0A3930CB}">
      <formula1>"A,I"</formula1>
    </dataValidation>
  </dataValidations>
  <pageMargins left="0.70866141732283472" right="0.70866141732283472" top="0.78740157480314965" bottom="0.78740157480314965" header="0.31496062992125984" footer="0.31496062992125984"/>
  <pageSetup paperSize="9" scale="60" fitToHeight="0" orientation="landscape" r:id="rId1"/>
  <headerFooter>
    <oddFooter>&amp;C&amp;F
&amp;A
Seite &amp;P von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63F34-8D11-4C62-8AF6-AC59C9A06400}">
  <sheetPr>
    <pageSetUpPr fitToPage="1"/>
  </sheetPr>
  <dimension ref="B2:P30"/>
  <sheetViews>
    <sheetView topLeftCell="A14" zoomScale="85" zoomScaleNormal="85" zoomScaleSheetLayoutView="100" workbookViewId="0">
      <selection activeCell="J21" sqref="J21"/>
    </sheetView>
  </sheetViews>
  <sheetFormatPr baseColWidth="10" defaultColWidth="11.42578125" defaultRowHeight="15.75" x14ac:dyDescent="0.25"/>
  <cols>
    <col min="1" max="2" width="2.7109375" style="6" customWidth="1"/>
    <col min="3" max="3" width="11.7109375" style="6" customWidth="1"/>
    <col min="4" max="5" width="2.7109375" style="6" customWidth="1"/>
    <col min="6" max="6" width="80.85546875" style="6" customWidth="1"/>
    <col min="7" max="7" width="2.7109375" style="6" customWidth="1"/>
    <col min="8" max="8" width="28.7109375" style="6" customWidth="1"/>
    <col min="9" max="9" width="2.7109375" style="6" customWidth="1"/>
    <col min="10" max="10" width="11" style="6" customWidth="1"/>
    <col min="11" max="11" width="2.7109375" style="6" customWidth="1"/>
    <col min="12" max="12" width="59.5703125" style="6" customWidth="1"/>
    <col min="13" max="14" width="2.7109375" style="6" customWidth="1"/>
    <col min="15" max="16384" width="11.42578125" style="6"/>
  </cols>
  <sheetData>
    <row r="2" spans="2:16" x14ac:dyDescent="0.25">
      <c r="B2" s="7"/>
      <c r="C2" s="8"/>
      <c r="D2" s="8"/>
      <c r="E2" s="8"/>
      <c r="F2" s="8"/>
      <c r="G2" s="8"/>
      <c r="H2" s="8"/>
      <c r="I2" s="8"/>
      <c r="J2" s="8"/>
      <c r="K2" s="8"/>
      <c r="L2" s="8"/>
      <c r="M2" s="9"/>
    </row>
    <row r="3" spans="2:16" x14ac:dyDescent="0.25">
      <c r="B3" s="5"/>
      <c r="M3" s="10"/>
    </row>
    <row r="4" spans="2:16" x14ac:dyDescent="0.25">
      <c r="B4" s="5"/>
      <c r="C4"/>
      <c r="H4" s="26"/>
      <c r="M4" s="10"/>
    </row>
    <row r="5" spans="2:16" x14ac:dyDescent="0.25">
      <c r="B5" s="5"/>
      <c r="H5" s="27"/>
      <c r="M5" s="10"/>
    </row>
    <row r="6" spans="2:16" x14ac:dyDescent="0.25">
      <c r="B6" s="5"/>
      <c r="C6" s="224" t="str">
        <f>+Inhaltsverzeichnis!C6</f>
        <v xml:space="preserve">Leistungsverzeichnis zum Vergabeverfahren Lieferung, Aufstellung und Inbetriebnahme eines "Linksherzkathetermessplatzes" </v>
      </c>
      <c r="D6" s="191"/>
      <c r="E6" s="191"/>
      <c r="F6" s="191"/>
      <c r="G6" s="191"/>
      <c r="H6" s="191"/>
      <c r="I6" s="191"/>
      <c r="J6" s="191"/>
      <c r="K6" s="191"/>
      <c r="L6" s="225"/>
      <c r="M6" s="10"/>
    </row>
    <row r="7" spans="2:16" x14ac:dyDescent="0.25">
      <c r="B7" s="5"/>
      <c r="C7" s="193"/>
      <c r="D7" s="193"/>
      <c r="E7" s="193"/>
      <c r="F7" s="193"/>
      <c r="G7" s="193"/>
      <c r="H7" s="193"/>
      <c r="I7" s="193"/>
      <c r="J7" s="193"/>
      <c r="K7" s="193"/>
      <c r="L7" s="226"/>
      <c r="M7" s="10"/>
    </row>
    <row r="8" spans="2:16" x14ac:dyDescent="0.25">
      <c r="B8" s="5"/>
      <c r="C8" s="195"/>
      <c r="D8" s="195"/>
      <c r="E8" s="195"/>
      <c r="F8" s="195"/>
      <c r="G8" s="195"/>
      <c r="H8" s="195"/>
      <c r="I8" s="195"/>
      <c r="J8" s="195"/>
      <c r="K8" s="195"/>
      <c r="L8" s="227"/>
      <c r="M8" s="10"/>
    </row>
    <row r="9" spans="2:16" x14ac:dyDescent="0.25">
      <c r="B9" s="5"/>
      <c r="I9" s="71"/>
      <c r="M9" s="10"/>
    </row>
    <row r="10" spans="2:16" x14ac:dyDescent="0.25">
      <c r="B10" s="5"/>
      <c r="I10" s="71"/>
      <c r="M10" s="10"/>
    </row>
    <row r="11" spans="2:16" x14ac:dyDescent="0.25">
      <c r="B11" s="5"/>
      <c r="C11" s="1" t="s">
        <v>141</v>
      </c>
      <c r="I11" s="71"/>
      <c r="M11" s="10"/>
    </row>
    <row r="12" spans="2:16" x14ac:dyDescent="0.25">
      <c r="B12" s="5"/>
      <c r="I12" s="71"/>
      <c r="M12" s="10"/>
    </row>
    <row r="13" spans="2:16" x14ac:dyDescent="0.25">
      <c r="B13" s="5"/>
      <c r="C13" s="72" t="s">
        <v>10</v>
      </c>
      <c r="D13" s="73"/>
      <c r="E13" s="72" t="s">
        <v>51</v>
      </c>
      <c r="F13" s="72"/>
      <c r="G13" s="74"/>
      <c r="H13" s="72" t="s">
        <v>50</v>
      </c>
      <c r="I13" s="79"/>
      <c r="J13" s="72" t="s">
        <v>52</v>
      </c>
      <c r="K13" s="73"/>
      <c r="L13" s="75" t="s">
        <v>13</v>
      </c>
      <c r="M13" s="10"/>
    </row>
    <row r="14" spans="2:16" ht="38.25" x14ac:dyDescent="0.25">
      <c r="B14" s="5"/>
      <c r="C14" s="63"/>
      <c r="E14" s="64"/>
      <c r="F14" s="65"/>
      <c r="H14" s="76" t="s">
        <v>612</v>
      </c>
      <c r="I14" s="71"/>
      <c r="J14" s="77" t="s">
        <v>43</v>
      </c>
      <c r="L14" s="63"/>
      <c r="M14" s="10"/>
    </row>
    <row r="15" spans="2:16" ht="18.75" x14ac:dyDescent="0.3">
      <c r="B15" s="5"/>
      <c r="C15" s="66" t="s">
        <v>142</v>
      </c>
      <c r="E15" s="78" t="s">
        <v>143</v>
      </c>
      <c r="F15" s="67"/>
      <c r="G15" s="79"/>
      <c r="H15" s="80"/>
      <c r="I15" s="79"/>
      <c r="J15" s="80"/>
      <c r="L15" s="68"/>
      <c r="M15" s="10"/>
      <c r="P15" s="131"/>
    </row>
    <row r="16" spans="2:16" x14ac:dyDescent="0.25">
      <c r="B16" s="5"/>
      <c r="C16" s="81"/>
      <c r="D16" s="82"/>
      <c r="E16" s="83"/>
      <c r="F16" s="93"/>
      <c r="G16" s="70"/>
      <c r="H16" s="84"/>
      <c r="I16" s="89"/>
      <c r="J16" s="84"/>
      <c r="L16" s="69"/>
      <c r="M16" s="10"/>
    </row>
    <row r="17" spans="2:13" ht="102.75" customHeight="1" x14ac:dyDescent="0.25">
      <c r="B17" s="5"/>
      <c r="C17" s="139" t="s">
        <v>144</v>
      </c>
      <c r="D17" s="26"/>
      <c r="E17" s="86"/>
      <c r="F17" s="134" t="s">
        <v>649</v>
      </c>
      <c r="G17" s="70"/>
      <c r="H17" s="88" t="s">
        <v>44</v>
      </c>
      <c r="I17" s="89"/>
      <c r="J17" s="141"/>
      <c r="K17" s="71"/>
      <c r="L17" s="141"/>
      <c r="M17" s="10"/>
    </row>
    <row r="18" spans="2:13" ht="134.25" customHeight="1" x14ac:dyDescent="0.25">
      <c r="B18" s="5"/>
      <c r="C18" s="139" t="s">
        <v>145</v>
      </c>
      <c r="D18" s="26"/>
      <c r="E18" s="86"/>
      <c r="F18" s="134" t="s">
        <v>639</v>
      </c>
      <c r="G18" s="70"/>
      <c r="H18" s="88" t="s">
        <v>44</v>
      </c>
      <c r="I18" s="89"/>
      <c r="J18" s="141"/>
      <c r="K18" s="71"/>
      <c r="L18" s="141"/>
      <c r="M18" s="10"/>
    </row>
    <row r="19" spans="2:13" s="73" customFormat="1" ht="138.75" customHeight="1" x14ac:dyDescent="0.25">
      <c r="B19" s="132"/>
      <c r="C19" s="139" t="s">
        <v>146</v>
      </c>
      <c r="D19" s="129"/>
      <c r="E19" s="133"/>
      <c r="F19" s="134" t="s">
        <v>640</v>
      </c>
      <c r="G19" s="135"/>
      <c r="H19" s="88" t="s">
        <v>44</v>
      </c>
      <c r="I19" s="89"/>
      <c r="J19" s="141"/>
      <c r="K19" s="71"/>
      <c r="L19" s="141"/>
      <c r="M19" s="136"/>
    </row>
    <row r="20" spans="2:13" ht="102.75" customHeight="1" x14ac:dyDescent="0.25">
      <c r="B20" s="5"/>
      <c r="C20" s="139" t="s">
        <v>147</v>
      </c>
      <c r="D20" s="26"/>
      <c r="E20" s="86"/>
      <c r="F20" s="87" t="s">
        <v>153</v>
      </c>
      <c r="G20" s="70"/>
      <c r="H20" s="88" t="s">
        <v>44</v>
      </c>
      <c r="I20" s="89"/>
      <c r="J20" s="141"/>
      <c r="K20" s="71"/>
      <c r="L20" s="141"/>
      <c r="M20" s="10"/>
    </row>
    <row r="21" spans="2:13" ht="87.75" customHeight="1" x14ac:dyDescent="0.25">
      <c r="B21" s="5"/>
      <c r="C21" s="139" t="s">
        <v>148</v>
      </c>
      <c r="D21" s="26"/>
      <c r="E21" s="86"/>
      <c r="F21" s="87" t="s">
        <v>154</v>
      </c>
      <c r="G21" s="70"/>
      <c r="H21" s="88" t="s">
        <v>44</v>
      </c>
      <c r="I21" s="89"/>
      <c r="J21" s="141"/>
      <c r="K21" s="71"/>
      <c r="L21" s="141"/>
      <c r="M21" s="10"/>
    </row>
    <row r="22" spans="2:13" ht="55.5" customHeight="1" x14ac:dyDescent="0.25">
      <c r="B22" s="5"/>
      <c r="C22" s="139" t="s">
        <v>149</v>
      </c>
      <c r="D22" s="26"/>
      <c r="E22" s="86"/>
      <c r="F22" s="87" t="s">
        <v>157</v>
      </c>
      <c r="G22" s="70"/>
      <c r="H22" s="88" t="s">
        <v>44</v>
      </c>
      <c r="I22" s="89"/>
      <c r="J22" s="141"/>
      <c r="K22" s="71"/>
      <c r="L22" s="141"/>
      <c r="M22" s="10"/>
    </row>
    <row r="23" spans="2:13" ht="51.75" customHeight="1" x14ac:dyDescent="0.25">
      <c r="B23" s="5"/>
      <c r="C23" s="139" t="s">
        <v>150</v>
      </c>
      <c r="D23" s="26"/>
      <c r="E23" s="86"/>
      <c r="F23" s="87" t="s">
        <v>155</v>
      </c>
      <c r="G23" s="70"/>
      <c r="H23" s="88" t="s">
        <v>44</v>
      </c>
      <c r="I23" s="89"/>
      <c r="J23" s="141"/>
      <c r="K23" s="71"/>
      <c r="L23" s="141"/>
      <c r="M23" s="10"/>
    </row>
    <row r="24" spans="2:13" ht="87" customHeight="1" x14ac:dyDescent="0.25">
      <c r="B24" s="5"/>
      <c r="C24" s="159" t="s">
        <v>151</v>
      </c>
      <c r="D24" s="26"/>
      <c r="E24" s="86"/>
      <c r="F24" s="134" t="s">
        <v>156</v>
      </c>
      <c r="G24" s="70"/>
      <c r="H24" s="88" t="s">
        <v>44</v>
      </c>
      <c r="I24" s="89"/>
      <c r="J24" s="141"/>
      <c r="K24" s="71"/>
      <c r="L24" s="141"/>
      <c r="M24" s="10"/>
    </row>
    <row r="25" spans="2:13" x14ac:dyDescent="0.25">
      <c r="B25" s="19"/>
      <c r="C25" s="11"/>
      <c r="D25" s="11"/>
      <c r="E25" s="11"/>
      <c r="F25" s="92"/>
      <c r="G25" s="11"/>
      <c r="H25" s="11"/>
      <c r="I25" s="11"/>
      <c r="J25" s="11"/>
      <c r="K25" s="11"/>
      <c r="L25" s="11"/>
      <c r="M25" s="20"/>
    </row>
    <row r="30" spans="2:13" x14ac:dyDescent="0.25">
      <c r="F30" s="137"/>
    </row>
  </sheetData>
  <sheetProtection algorithmName="SHA-512" hashValue="BLvNTn1Xv0LHno0CNiHw4h1kQVpuTV7WmKCNl6tQciOXyiFiviEsyJFqP9zfGGuPf1jDIImCLDcVxNMEZPf6wQ==" saltValue="f/iu5keJMB3XL4GsQ1bU7g==" spinCount="100000" sheet="1" selectLockedCells="1"/>
  <mergeCells count="1">
    <mergeCell ref="C6:L8"/>
  </mergeCells>
  <phoneticPr fontId="15" type="noConversion"/>
  <dataValidations count="2">
    <dataValidation type="list" allowBlank="1" showInputMessage="1" showErrorMessage="1" error="Bitte Erfüllung (ja oder nein) eingeben." sqref="J17:J24" xr:uid="{9C7C2391-B4C9-4F3B-9BC0-1746361FA6F2}">
      <formula1>"ja,nein"</formula1>
    </dataValidation>
    <dataValidation type="list" allowBlank="1" showInputMessage="1" showErrorMessage="1" error="Bitte Bewertung (A, B, C) eingeben." sqref="H17:H24" xr:uid="{C70BF5A3-9213-490A-AEF0-0ADEE950D6CC}">
      <formula1>"A,I"</formula1>
    </dataValidation>
  </dataValidations>
  <pageMargins left="0.70866141732283472" right="0.70866141732283472" top="0.78740157480314965" bottom="0.78740157480314965" header="0.31496062992125984" footer="0.31496062992125984"/>
  <pageSetup paperSize="9" scale="60" fitToHeight="0" orientation="landscape" r:id="rId1"/>
  <headerFooter>
    <oddFooter>&amp;C&amp;F
&amp;A
Seite &amp;P von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E3755-6983-415D-B7F7-64A367CEACE0}">
  <sheetPr>
    <pageSetUpPr fitToPage="1"/>
  </sheetPr>
  <dimension ref="B2:P166"/>
  <sheetViews>
    <sheetView zoomScaleNormal="100" zoomScaleSheetLayoutView="85" workbookViewId="0">
      <selection activeCell="J19" sqref="J19"/>
    </sheetView>
  </sheetViews>
  <sheetFormatPr baseColWidth="10" defaultColWidth="11.42578125" defaultRowHeight="15.75" x14ac:dyDescent="0.25"/>
  <cols>
    <col min="1" max="2" width="2.7109375" style="6" customWidth="1"/>
    <col min="3" max="3" width="11.7109375" style="6" customWidth="1"/>
    <col min="4" max="5" width="2.7109375" style="6" customWidth="1"/>
    <col min="6" max="6" width="80.85546875" style="6" customWidth="1"/>
    <col min="7" max="7" width="2.7109375" style="6" customWidth="1"/>
    <col min="8" max="8" width="28.7109375" style="6" customWidth="1"/>
    <col min="9" max="9" width="2.7109375" style="6" customWidth="1"/>
    <col min="10" max="10" width="11" style="6" customWidth="1"/>
    <col min="11" max="11" width="2.7109375" style="6" customWidth="1"/>
    <col min="12" max="12" width="59.5703125" style="6" customWidth="1"/>
    <col min="13" max="14" width="2.7109375" style="6" customWidth="1"/>
    <col min="15" max="16384" width="11.42578125" style="6"/>
  </cols>
  <sheetData>
    <row r="2" spans="2:16" x14ac:dyDescent="0.25">
      <c r="B2" s="7"/>
      <c r="C2" s="8"/>
      <c r="D2" s="8"/>
      <c r="E2" s="8"/>
      <c r="F2" s="8"/>
      <c r="G2" s="8"/>
      <c r="H2" s="8"/>
      <c r="I2" s="8"/>
      <c r="J2" s="8"/>
      <c r="K2" s="8"/>
      <c r="L2" s="8"/>
      <c r="M2" s="9"/>
    </row>
    <row r="3" spans="2:16" x14ac:dyDescent="0.25">
      <c r="B3" s="5"/>
      <c r="M3" s="10"/>
    </row>
    <row r="4" spans="2:16" x14ac:dyDescent="0.25">
      <c r="B4" s="5"/>
      <c r="C4"/>
      <c r="H4" s="26"/>
      <c r="M4" s="10"/>
    </row>
    <row r="5" spans="2:16" x14ac:dyDescent="0.25">
      <c r="B5" s="5"/>
      <c r="H5" s="27"/>
      <c r="M5" s="10"/>
    </row>
    <row r="6" spans="2:16" x14ac:dyDescent="0.25">
      <c r="B6" s="5"/>
      <c r="C6" s="224" t="str">
        <f>+Inhaltsverzeichnis!C6</f>
        <v xml:space="preserve">Leistungsverzeichnis zum Vergabeverfahren Lieferung, Aufstellung und Inbetriebnahme eines "Linksherzkathetermessplatzes" </v>
      </c>
      <c r="D6" s="191"/>
      <c r="E6" s="191"/>
      <c r="F6" s="191"/>
      <c r="G6" s="191"/>
      <c r="H6" s="191"/>
      <c r="I6" s="191"/>
      <c r="J6" s="191"/>
      <c r="K6" s="191"/>
      <c r="L6" s="225"/>
      <c r="M6" s="10"/>
    </row>
    <row r="7" spans="2:16" x14ac:dyDescent="0.25">
      <c r="B7" s="5"/>
      <c r="C7" s="193"/>
      <c r="D7" s="193"/>
      <c r="E7" s="193"/>
      <c r="F7" s="193"/>
      <c r="G7" s="193"/>
      <c r="H7" s="193"/>
      <c r="I7" s="193"/>
      <c r="J7" s="193"/>
      <c r="K7" s="193"/>
      <c r="L7" s="226"/>
      <c r="M7" s="10"/>
    </row>
    <row r="8" spans="2:16" x14ac:dyDescent="0.25">
      <c r="B8" s="5"/>
      <c r="C8" s="195"/>
      <c r="D8" s="195"/>
      <c r="E8" s="195"/>
      <c r="F8" s="195"/>
      <c r="G8" s="195"/>
      <c r="H8" s="195"/>
      <c r="I8" s="195"/>
      <c r="J8" s="195"/>
      <c r="K8" s="195"/>
      <c r="L8" s="227"/>
      <c r="M8" s="10"/>
    </row>
    <row r="9" spans="2:16" x14ac:dyDescent="0.25">
      <c r="B9" s="5"/>
      <c r="I9" s="71"/>
      <c r="M9" s="10"/>
    </row>
    <row r="10" spans="2:16" x14ac:dyDescent="0.25">
      <c r="B10" s="5"/>
      <c r="I10" s="71"/>
      <c r="M10" s="10"/>
    </row>
    <row r="11" spans="2:16" x14ac:dyDescent="0.25">
      <c r="B11" s="5"/>
      <c r="C11" s="1" t="s">
        <v>158</v>
      </c>
      <c r="I11" s="71"/>
      <c r="M11" s="10"/>
    </row>
    <row r="12" spans="2:16" x14ac:dyDescent="0.25">
      <c r="B12" s="5"/>
      <c r="I12" s="71"/>
      <c r="M12" s="10"/>
    </row>
    <row r="13" spans="2:16" x14ac:dyDescent="0.25">
      <c r="B13" s="5"/>
      <c r="C13" s="72" t="s">
        <v>10</v>
      </c>
      <c r="D13" s="73"/>
      <c r="E13" s="72" t="s">
        <v>51</v>
      </c>
      <c r="F13" s="72"/>
      <c r="G13" s="74"/>
      <c r="H13" s="72" t="s">
        <v>50</v>
      </c>
      <c r="I13" s="79"/>
      <c r="J13" s="72" t="s">
        <v>52</v>
      </c>
      <c r="K13" s="73"/>
      <c r="L13" s="75" t="s">
        <v>13</v>
      </c>
      <c r="M13" s="10"/>
    </row>
    <row r="14" spans="2:16" ht="38.25" x14ac:dyDescent="0.25">
      <c r="B14" s="5"/>
      <c r="C14" s="63"/>
      <c r="E14" s="64"/>
      <c r="F14" s="65"/>
      <c r="H14" s="76" t="s">
        <v>612</v>
      </c>
      <c r="I14" s="71"/>
      <c r="J14" s="77" t="s">
        <v>43</v>
      </c>
      <c r="L14" s="63"/>
      <c r="M14" s="10"/>
    </row>
    <row r="15" spans="2:16" ht="18.75" x14ac:dyDescent="0.3">
      <c r="B15" s="5"/>
      <c r="C15" s="66" t="s">
        <v>159</v>
      </c>
      <c r="E15" s="78" t="s">
        <v>160</v>
      </c>
      <c r="F15" s="67"/>
      <c r="G15" s="79"/>
      <c r="H15" s="80"/>
      <c r="I15" s="79"/>
      <c r="J15" s="80"/>
      <c r="L15" s="68"/>
      <c r="M15" s="10"/>
      <c r="P15" s="131"/>
    </row>
    <row r="16" spans="2:16" x14ac:dyDescent="0.25">
      <c r="B16" s="5"/>
      <c r="C16" s="81"/>
      <c r="D16" s="82"/>
      <c r="E16" s="83" t="s">
        <v>266</v>
      </c>
      <c r="F16" s="93"/>
      <c r="G16" s="70"/>
      <c r="H16" s="84"/>
      <c r="I16" s="89"/>
      <c r="J16" s="84"/>
      <c r="L16" s="69"/>
      <c r="M16" s="10"/>
    </row>
    <row r="17" spans="2:13" ht="47.25" x14ac:dyDescent="0.25">
      <c r="B17" s="5"/>
      <c r="C17" s="139" t="s">
        <v>267</v>
      </c>
      <c r="D17" s="26"/>
      <c r="E17" s="86"/>
      <c r="F17" s="87" t="s">
        <v>162</v>
      </c>
      <c r="G17" s="70"/>
      <c r="H17" s="88" t="s">
        <v>44</v>
      </c>
      <c r="I17" s="89"/>
      <c r="J17" s="141"/>
      <c r="K17" s="71"/>
      <c r="L17" s="141"/>
      <c r="M17" s="10"/>
    </row>
    <row r="18" spans="2:13" ht="66.75" customHeight="1" x14ac:dyDescent="0.25">
      <c r="B18" s="5"/>
      <c r="C18" s="139" t="s">
        <v>268</v>
      </c>
      <c r="D18" s="26"/>
      <c r="E18" s="86"/>
      <c r="F18" s="134" t="s">
        <v>163</v>
      </c>
      <c r="G18" s="70"/>
      <c r="H18" s="88" t="s">
        <v>44</v>
      </c>
      <c r="I18" s="89"/>
      <c r="J18" s="141"/>
      <c r="K18" s="71"/>
      <c r="L18" s="141"/>
      <c r="M18" s="10"/>
    </row>
    <row r="19" spans="2:13" s="73" customFormat="1" ht="78.75" x14ac:dyDescent="0.25">
      <c r="B19" s="132"/>
      <c r="C19" s="139" t="s">
        <v>269</v>
      </c>
      <c r="D19" s="129"/>
      <c r="E19" s="133"/>
      <c r="F19" s="134" t="s">
        <v>164</v>
      </c>
      <c r="G19" s="135"/>
      <c r="H19" s="88" t="s">
        <v>44</v>
      </c>
      <c r="I19" s="89"/>
      <c r="J19" s="141"/>
      <c r="K19" s="71"/>
      <c r="L19" s="141"/>
      <c r="M19" s="136"/>
    </row>
    <row r="20" spans="2:13" ht="47.25" x14ac:dyDescent="0.25">
      <c r="B20" s="5"/>
      <c r="C20" s="139" t="s">
        <v>270</v>
      </c>
      <c r="D20" s="26"/>
      <c r="E20" s="86"/>
      <c r="F20" s="87" t="s">
        <v>165</v>
      </c>
      <c r="G20" s="70"/>
      <c r="H20" s="88" t="s">
        <v>44</v>
      </c>
      <c r="I20" s="89"/>
      <c r="J20" s="141"/>
      <c r="K20" s="71"/>
      <c r="L20" s="141"/>
      <c r="M20" s="10"/>
    </row>
    <row r="21" spans="2:13" ht="47.25" x14ac:dyDescent="0.25">
      <c r="B21" s="5"/>
      <c r="C21" s="139" t="s">
        <v>271</v>
      </c>
      <c r="D21" s="26"/>
      <c r="E21" s="86"/>
      <c r="F21" s="87" t="s">
        <v>166</v>
      </c>
      <c r="G21" s="70"/>
      <c r="H21" s="88" t="s">
        <v>44</v>
      </c>
      <c r="I21" s="89"/>
      <c r="J21" s="141"/>
      <c r="K21" s="71"/>
      <c r="L21" s="141"/>
      <c r="M21" s="10"/>
    </row>
    <row r="22" spans="2:13" ht="31.5" x14ac:dyDescent="0.25">
      <c r="B22" s="5"/>
      <c r="C22" s="139" t="s">
        <v>272</v>
      </c>
      <c r="D22" s="26"/>
      <c r="E22" s="86"/>
      <c r="F22" s="87" t="s">
        <v>167</v>
      </c>
      <c r="G22" s="70"/>
      <c r="H22" s="88" t="s">
        <v>44</v>
      </c>
      <c r="I22" s="89"/>
      <c r="J22" s="141"/>
      <c r="K22" s="71"/>
      <c r="L22" s="141"/>
      <c r="M22" s="10"/>
    </row>
    <row r="23" spans="2:13" ht="31.5" x14ac:dyDescent="0.25">
      <c r="B23" s="5"/>
      <c r="C23" s="139" t="s">
        <v>273</v>
      </c>
      <c r="D23" s="26"/>
      <c r="E23" s="86"/>
      <c r="F23" s="87" t="s">
        <v>168</v>
      </c>
      <c r="G23" s="70"/>
      <c r="H23" s="88" t="s">
        <v>44</v>
      </c>
      <c r="I23" s="89"/>
      <c r="J23" s="141"/>
      <c r="K23" s="71"/>
      <c r="L23" s="141"/>
      <c r="M23" s="10"/>
    </row>
    <row r="24" spans="2:13" ht="47.25" x14ac:dyDescent="0.25">
      <c r="B24" s="5"/>
      <c r="C24" s="139" t="s">
        <v>274</v>
      </c>
      <c r="D24" s="26"/>
      <c r="E24" s="86"/>
      <c r="F24" s="87" t="s">
        <v>169</v>
      </c>
      <c r="G24" s="70"/>
      <c r="H24" s="88" t="s">
        <v>44</v>
      </c>
      <c r="I24" s="89"/>
      <c r="J24" s="141"/>
      <c r="K24" s="71"/>
      <c r="L24" s="141"/>
      <c r="M24" s="10"/>
    </row>
    <row r="25" spans="2:13" ht="63" x14ac:dyDescent="0.25">
      <c r="B25" s="5"/>
      <c r="C25" s="139" t="s">
        <v>275</v>
      </c>
      <c r="D25" s="26"/>
      <c r="E25" s="86"/>
      <c r="F25" s="87" t="s">
        <v>170</v>
      </c>
      <c r="G25" s="70"/>
      <c r="H25" s="88" t="s">
        <v>44</v>
      </c>
      <c r="I25" s="89"/>
      <c r="J25" s="141"/>
      <c r="K25" s="71"/>
      <c r="L25" s="141"/>
      <c r="M25" s="10"/>
    </row>
    <row r="26" spans="2:13" ht="31.5" x14ac:dyDescent="0.25">
      <c r="B26" s="5"/>
      <c r="C26" s="139" t="s">
        <v>276</v>
      </c>
      <c r="D26" s="26"/>
      <c r="E26" s="86"/>
      <c r="F26" s="87" t="s">
        <v>171</v>
      </c>
      <c r="G26" s="70"/>
      <c r="H26" s="88" t="s">
        <v>131</v>
      </c>
      <c r="I26" s="89"/>
      <c r="J26" s="63"/>
      <c r="K26" s="71"/>
      <c r="L26" s="141"/>
      <c r="M26" s="10"/>
    </row>
    <row r="27" spans="2:13" ht="47.25" x14ac:dyDescent="0.25">
      <c r="B27" s="5"/>
      <c r="C27" s="139" t="s">
        <v>277</v>
      </c>
      <c r="D27" s="26"/>
      <c r="E27" s="86"/>
      <c r="F27" s="87" t="s">
        <v>172</v>
      </c>
      <c r="G27" s="70"/>
      <c r="H27" s="88" t="s">
        <v>131</v>
      </c>
      <c r="I27" s="89"/>
      <c r="J27" s="63"/>
      <c r="K27" s="71"/>
      <c r="L27" s="141"/>
      <c r="M27" s="10"/>
    </row>
    <row r="28" spans="2:13" ht="47.25" x14ac:dyDescent="0.25">
      <c r="B28" s="5"/>
      <c r="C28" s="139" t="s">
        <v>278</v>
      </c>
      <c r="D28" s="26"/>
      <c r="E28" s="86"/>
      <c r="F28" s="87" t="s">
        <v>173</v>
      </c>
      <c r="G28" s="70"/>
      <c r="H28" s="88" t="s">
        <v>131</v>
      </c>
      <c r="I28" s="89"/>
      <c r="J28" s="63"/>
      <c r="K28" s="71"/>
      <c r="L28" s="141"/>
      <c r="M28" s="10"/>
    </row>
    <row r="29" spans="2:13" ht="31.5" x14ac:dyDescent="0.25">
      <c r="B29" s="5"/>
      <c r="C29" s="139" t="s">
        <v>279</v>
      </c>
      <c r="D29" s="26"/>
      <c r="E29" s="86"/>
      <c r="F29" s="87" t="s">
        <v>174</v>
      </c>
      <c r="G29" s="70"/>
      <c r="H29" s="88" t="s">
        <v>131</v>
      </c>
      <c r="I29" s="89"/>
      <c r="J29" s="63"/>
      <c r="K29" s="71"/>
      <c r="L29" s="141"/>
      <c r="M29" s="10"/>
    </row>
    <row r="30" spans="2:13" x14ac:dyDescent="0.25">
      <c r="B30" s="5"/>
      <c r="C30" s="81"/>
      <c r="D30" s="82"/>
      <c r="E30" s="83" t="s">
        <v>280</v>
      </c>
      <c r="F30" s="93"/>
      <c r="G30" s="70"/>
      <c r="H30" s="84"/>
      <c r="I30" s="89"/>
      <c r="J30" s="84"/>
      <c r="L30" s="69"/>
      <c r="M30" s="10"/>
    </row>
    <row r="31" spans="2:13" ht="47.25" x14ac:dyDescent="0.25">
      <c r="B31" s="5"/>
      <c r="C31" s="139" t="s">
        <v>281</v>
      </c>
      <c r="D31" s="26"/>
      <c r="E31" s="86"/>
      <c r="F31" s="87" t="s">
        <v>651</v>
      </c>
      <c r="G31" s="70"/>
      <c r="H31" s="88" t="s">
        <v>44</v>
      </c>
      <c r="I31" s="89"/>
      <c r="J31" s="141"/>
      <c r="K31" s="71"/>
      <c r="L31" s="141"/>
      <c r="M31" s="10"/>
    </row>
    <row r="32" spans="2:13" ht="47.25" x14ac:dyDescent="0.25">
      <c r="B32" s="5"/>
      <c r="C32" s="139" t="s">
        <v>282</v>
      </c>
      <c r="D32" s="26"/>
      <c r="E32" s="86"/>
      <c r="F32" s="87" t="s">
        <v>175</v>
      </c>
      <c r="G32" s="70"/>
      <c r="H32" s="88" t="s">
        <v>44</v>
      </c>
      <c r="I32" s="89"/>
      <c r="J32" s="141"/>
      <c r="K32" s="71"/>
      <c r="L32" s="141"/>
      <c r="M32" s="10"/>
    </row>
    <row r="33" spans="2:13" ht="47.25" x14ac:dyDescent="0.25">
      <c r="B33" s="5"/>
      <c r="C33" s="139" t="s">
        <v>283</v>
      </c>
      <c r="D33" s="26"/>
      <c r="E33" s="86"/>
      <c r="F33" s="87" t="s">
        <v>176</v>
      </c>
      <c r="G33" s="70"/>
      <c r="H33" s="88" t="s">
        <v>44</v>
      </c>
      <c r="I33" s="89"/>
      <c r="J33" s="141"/>
      <c r="K33" s="71"/>
      <c r="L33" s="141"/>
      <c r="M33" s="10"/>
    </row>
    <row r="34" spans="2:13" ht="31.5" x14ac:dyDescent="0.25">
      <c r="B34" s="5"/>
      <c r="C34" s="139" t="s">
        <v>284</v>
      </c>
      <c r="D34" s="26"/>
      <c r="E34" s="86"/>
      <c r="F34" s="87" t="s">
        <v>177</v>
      </c>
      <c r="G34" s="70"/>
      <c r="H34" s="88" t="s">
        <v>44</v>
      </c>
      <c r="I34" s="89"/>
      <c r="J34" s="141"/>
      <c r="K34" s="71"/>
      <c r="L34" s="141"/>
      <c r="M34" s="10"/>
    </row>
    <row r="35" spans="2:13" ht="31.5" x14ac:dyDescent="0.25">
      <c r="B35" s="5"/>
      <c r="C35" s="139" t="s">
        <v>285</v>
      </c>
      <c r="D35" s="26"/>
      <c r="E35" s="86"/>
      <c r="F35" s="87" t="s">
        <v>202</v>
      </c>
      <c r="G35" s="70"/>
      <c r="H35" s="88" t="s">
        <v>44</v>
      </c>
      <c r="I35" s="89"/>
      <c r="J35" s="141"/>
      <c r="K35" s="71"/>
      <c r="L35" s="141"/>
      <c r="M35" s="10"/>
    </row>
    <row r="36" spans="2:13" ht="31.5" x14ac:dyDescent="0.25">
      <c r="B36" s="5"/>
      <c r="C36" s="139" t="s">
        <v>286</v>
      </c>
      <c r="D36" s="26"/>
      <c r="E36" s="86"/>
      <c r="F36" s="160" t="s">
        <v>178</v>
      </c>
      <c r="G36" s="70"/>
      <c r="H36" s="88" t="s">
        <v>44</v>
      </c>
      <c r="I36" s="89"/>
      <c r="J36" s="141"/>
      <c r="K36" s="71"/>
      <c r="L36" s="141"/>
      <c r="M36" s="10"/>
    </row>
    <row r="37" spans="2:13" ht="30.75" customHeight="1" x14ac:dyDescent="0.25">
      <c r="B37" s="5"/>
      <c r="C37" s="139" t="s">
        <v>287</v>
      </c>
      <c r="D37" s="26"/>
      <c r="E37" s="86"/>
      <c r="F37" s="87" t="s">
        <v>179</v>
      </c>
      <c r="G37" s="70"/>
      <c r="H37" s="88" t="s">
        <v>44</v>
      </c>
      <c r="I37" s="89"/>
      <c r="J37" s="141"/>
      <c r="K37" s="71"/>
      <c r="L37" s="141"/>
      <c r="M37" s="10"/>
    </row>
    <row r="38" spans="2:13" ht="47.25" x14ac:dyDescent="0.25">
      <c r="B38" s="5"/>
      <c r="C38" s="139" t="s">
        <v>288</v>
      </c>
      <c r="D38" s="26"/>
      <c r="E38" s="86"/>
      <c r="F38" s="87" t="s">
        <v>180</v>
      </c>
      <c r="G38" s="70"/>
      <c r="H38" s="88" t="s">
        <v>44</v>
      </c>
      <c r="I38" s="89"/>
      <c r="J38" s="141"/>
      <c r="K38" s="71"/>
      <c r="L38" s="141"/>
      <c r="M38" s="10"/>
    </row>
    <row r="39" spans="2:13" ht="63" x14ac:dyDescent="0.25">
      <c r="B39" s="5"/>
      <c r="C39" s="139" t="s">
        <v>289</v>
      </c>
      <c r="D39" s="26"/>
      <c r="E39" s="86"/>
      <c r="F39" s="87" t="s">
        <v>181</v>
      </c>
      <c r="G39" s="70"/>
      <c r="H39" s="88" t="s">
        <v>44</v>
      </c>
      <c r="I39" s="89"/>
      <c r="J39" s="141"/>
      <c r="K39" s="71"/>
      <c r="L39" s="141"/>
      <c r="M39" s="10"/>
    </row>
    <row r="40" spans="2:13" ht="47.25" x14ac:dyDescent="0.25">
      <c r="B40" s="5"/>
      <c r="C40" s="139" t="s">
        <v>290</v>
      </c>
      <c r="D40" s="26"/>
      <c r="E40" s="86"/>
      <c r="F40" s="87" t="s">
        <v>182</v>
      </c>
      <c r="G40" s="70"/>
      <c r="H40" s="88" t="s">
        <v>44</v>
      </c>
      <c r="I40" s="89"/>
      <c r="J40" s="141"/>
      <c r="K40" s="71"/>
      <c r="L40" s="141"/>
      <c r="M40" s="10"/>
    </row>
    <row r="41" spans="2:13" ht="31.5" x14ac:dyDescent="0.25">
      <c r="B41" s="5"/>
      <c r="C41" s="139" t="s">
        <v>291</v>
      </c>
      <c r="D41" s="26"/>
      <c r="E41" s="86"/>
      <c r="F41" s="87" t="s">
        <v>183</v>
      </c>
      <c r="G41" s="70"/>
      <c r="H41" s="88" t="s">
        <v>44</v>
      </c>
      <c r="I41" s="89"/>
      <c r="J41" s="141"/>
      <c r="K41" s="71"/>
      <c r="L41" s="141"/>
      <c r="M41" s="10"/>
    </row>
    <row r="42" spans="2:13" ht="47.25" x14ac:dyDescent="0.25">
      <c r="B42" s="5"/>
      <c r="C42" s="139" t="s">
        <v>292</v>
      </c>
      <c r="D42" s="26"/>
      <c r="E42" s="86"/>
      <c r="F42" s="87" t="s">
        <v>184</v>
      </c>
      <c r="G42" s="70"/>
      <c r="H42" s="88" t="s">
        <v>44</v>
      </c>
      <c r="I42" s="89"/>
      <c r="J42" s="141"/>
      <c r="K42" s="71"/>
      <c r="L42" s="141"/>
      <c r="M42" s="10"/>
    </row>
    <row r="43" spans="2:13" ht="47.25" x14ac:dyDescent="0.25">
      <c r="B43" s="5"/>
      <c r="C43" s="139" t="s">
        <v>293</v>
      </c>
      <c r="D43" s="26"/>
      <c r="E43" s="86"/>
      <c r="F43" s="87" t="s">
        <v>185</v>
      </c>
      <c r="G43" s="70"/>
      <c r="H43" s="88" t="s">
        <v>44</v>
      </c>
      <c r="I43" s="89"/>
      <c r="J43" s="141"/>
      <c r="K43" s="71"/>
      <c r="L43" s="141"/>
      <c r="M43" s="10"/>
    </row>
    <row r="44" spans="2:13" ht="31.5" x14ac:dyDescent="0.25">
      <c r="B44" s="5"/>
      <c r="C44" s="139" t="s">
        <v>294</v>
      </c>
      <c r="D44" s="26"/>
      <c r="E44" s="86"/>
      <c r="F44" s="87" t="s">
        <v>658</v>
      </c>
      <c r="G44" s="70"/>
      <c r="H44" s="88" t="s">
        <v>131</v>
      </c>
      <c r="I44" s="89"/>
      <c r="J44" s="63"/>
      <c r="K44" s="71"/>
      <c r="L44" s="141"/>
      <c r="M44" s="10"/>
    </row>
    <row r="45" spans="2:13" ht="31.5" x14ac:dyDescent="0.25">
      <c r="B45" s="5"/>
      <c r="C45" s="139" t="s">
        <v>295</v>
      </c>
      <c r="D45" s="26"/>
      <c r="E45" s="86"/>
      <c r="F45" s="87" t="s">
        <v>662</v>
      </c>
      <c r="G45" s="70"/>
      <c r="H45" s="88" t="s">
        <v>131</v>
      </c>
      <c r="I45" s="89"/>
      <c r="J45" s="63"/>
      <c r="K45" s="71"/>
      <c r="L45" s="141"/>
      <c r="M45" s="10"/>
    </row>
    <row r="46" spans="2:13" ht="47.25" x14ac:dyDescent="0.25">
      <c r="B46" s="5"/>
      <c r="C46" s="139" t="s">
        <v>296</v>
      </c>
      <c r="D46" s="26"/>
      <c r="E46" s="86"/>
      <c r="F46" s="87" t="s">
        <v>663</v>
      </c>
      <c r="G46" s="70"/>
      <c r="H46" s="88" t="s">
        <v>131</v>
      </c>
      <c r="I46" s="89"/>
      <c r="J46" s="63"/>
      <c r="K46" s="71"/>
      <c r="L46" s="141"/>
      <c r="M46" s="10"/>
    </row>
    <row r="47" spans="2:13" ht="31.5" x14ac:dyDescent="0.25">
      <c r="B47" s="5"/>
      <c r="C47" s="139" t="s">
        <v>297</v>
      </c>
      <c r="D47" s="26"/>
      <c r="E47" s="86"/>
      <c r="F47" s="87" t="s">
        <v>186</v>
      </c>
      <c r="G47" s="70"/>
      <c r="H47" s="88" t="s">
        <v>131</v>
      </c>
      <c r="I47" s="89"/>
      <c r="J47" s="63"/>
      <c r="K47" s="71"/>
      <c r="L47" s="141"/>
      <c r="M47" s="10"/>
    </row>
    <row r="48" spans="2:13" ht="31.5" x14ac:dyDescent="0.25">
      <c r="B48" s="5"/>
      <c r="C48" s="139" t="s">
        <v>652</v>
      </c>
      <c r="D48" s="26"/>
      <c r="E48" s="86"/>
      <c r="F48" s="87" t="s">
        <v>187</v>
      </c>
      <c r="G48" s="70"/>
      <c r="H48" s="88" t="s">
        <v>131</v>
      </c>
      <c r="I48" s="89"/>
      <c r="J48" s="63"/>
      <c r="K48" s="71"/>
      <c r="L48" s="141"/>
      <c r="M48" s="10"/>
    </row>
    <row r="49" spans="2:13" ht="47.25" x14ac:dyDescent="0.25">
      <c r="B49" s="5"/>
      <c r="C49" s="139" t="s">
        <v>653</v>
      </c>
      <c r="D49" s="26"/>
      <c r="E49" s="86"/>
      <c r="F49" s="87" t="s">
        <v>655</v>
      </c>
      <c r="G49" s="70"/>
      <c r="H49" s="88" t="s">
        <v>131</v>
      </c>
      <c r="I49" s="89"/>
      <c r="J49" s="63"/>
      <c r="K49" s="71"/>
      <c r="L49" s="141"/>
      <c r="M49" s="10"/>
    </row>
    <row r="50" spans="2:13" ht="47.25" x14ac:dyDescent="0.25">
      <c r="B50" s="5"/>
      <c r="C50" s="139" t="s">
        <v>654</v>
      </c>
      <c r="D50" s="26"/>
      <c r="E50" s="86"/>
      <c r="F50" s="87" t="s">
        <v>656</v>
      </c>
      <c r="G50" s="70"/>
      <c r="H50" s="88" t="s">
        <v>131</v>
      </c>
      <c r="I50" s="89"/>
      <c r="J50" s="63"/>
      <c r="K50" s="71"/>
      <c r="L50" s="141"/>
      <c r="M50" s="10"/>
    </row>
    <row r="51" spans="2:13" ht="47.25" x14ac:dyDescent="0.25">
      <c r="B51" s="5"/>
      <c r="C51" s="139" t="s">
        <v>659</v>
      </c>
      <c r="D51" s="26"/>
      <c r="E51" s="86"/>
      <c r="F51" s="87" t="s">
        <v>657</v>
      </c>
      <c r="G51" s="70"/>
      <c r="H51" s="88" t="s">
        <v>131</v>
      </c>
      <c r="I51" s="89"/>
      <c r="J51" s="63"/>
      <c r="K51" s="71"/>
      <c r="L51" s="141"/>
      <c r="M51" s="10"/>
    </row>
    <row r="52" spans="2:13" ht="31.5" x14ac:dyDescent="0.25">
      <c r="B52" s="5"/>
      <c r="C52" s="139" t="s">
        <v>660</v>
      </c>
      <c r="D52" s="26"/>
      <c r="E52" s="86"/>
      <c r="F52" s="87" t="s">
        <v>188</v>
      </c>
      <c r="G52" s="70"/>
      <c r="H52" s="88" t="s">
        <v>131</v>
      </c>
      <c r="I52" s="89"/>
      <c r="J52" s="63"/>
      <c r="K52" s="71"/>
      <c r="L52" s="141"/>
      <c r="M52" s="10"/>
    </row>
    <row r="53" spans="2:13" ht="47.25" x14ac:dyDescent="0.25">
      <c r="B53" s="5"/>
      <c r="C53" s="139" t="s">
        <v>661</v>
      </c>
      <c r="D53" s="26"/>
      <c r="E53" s="86"/>
      <c r="F53" s="87" t="s">
        <v>189</v>
      </c>
      <c r="G53" s="70"/>
      <c r="H53" s="88" t="s">
        <v>131</v>
      </c>
      <c r="I53" s="89"/>
      <c r="J53" s="63"/>
      <c r="K53" s="71"/>
      <c r="L53" s="141"/>
      <c r="M53" s="10"/>
    </row>
    <row r="54" spans="2:13" x14ac:dyDescent="0.25">
      <c r="B54" s="5"/>
      <c r="C54" s="81"/>
      <c r="D54" s="82"/>
      <c r="E54" s="83" t="s">
        <v>298</v>
      </c>
      <c r="F54" s="93"/>
      <c r="G54" s="70"/>
      <c r="H54" s="84"/>
      <c r="I54" s="89"/>
      <c r="J54" s="84"/>
      <c r="L54" s="69"/>
      <c r="M54" s="10"/>
    </row>
    <row r="55" spans="2:13" ht="78.75" x14ac:dyDescent="0.25">
      <c r="B55" s="5"/>
      <c r="C55" s="139" t="s">
        <v>299</v>
      </c>
      <c r="D55" s="26"/>
      <c r="E55" s="86"/>
      <c r="F55" s="87" t="s">
        <v>258</v>
      </c>
      <c r="G55" s="70"/>
      <c r="H55" s="88" t="s">
        <v>44</v>
      </c>
      <c r="I55" s="89"/>
      <c r="J55" s="141"/>
      <c r="K55" s="71"/>
      <c r="L55" s="141"/>
      <c r="M55" s="10"/>
    </row>
    <row r="56" spans="2:13" ht="78.75" x14ac:dyDescent="0.25">
      <c r="B56" s="5"/>
      <c r="C56" s="139" t="s">
        <v>300</v>
      </c>
      <c r="D56" s="26"/>
      <c r="E56" s="86"/>
      <c r="F56" s="87" t="s">
        <v>259</v>
      </c>
      <c r="G56" s="70"/>
      <c r="H56" s="88" t="s">
        <v>44</v>
      </c>
      <c r="I56" s="89"/>
      <c r="J56" s="141"/>
      <c r="K56" s="71"/>
      <c r="L56" s="141"/>
      <c r="M56" s="10"/>
    </row>
    <row r="57" spans="2:13" ht="257.25" customHeight="1" x14ac:dyDescent="0.25">
      <c r="B57" s="5"/>
      <c r="C57" s="139" t="s">
        <v>301</v>
      </c>
      <c r="D57" s="26"/>
      <c r="E57" s="86"/>
      <c r="F57" s="87" t="s">
        <v>260</v>
      </c>
      <c r="G57" s="70"/>
      <c r="H57" s="88" t="s">
        <v>44</v>
      </c>
      <c r="I57" s="89"/>
      <c r="J57" s="141"/>
      <c r="K57" s="71"/>
      <c r="L57" s="141"/>
      <c r="M57" s="10"/>
    </row>
    <row r="58" spans="2:13" ht="78.75" x14ac:dyDescent="0.25">
      <c r="B58" s="5"/>
      <c r="C58" s="139" t="s">
        <v>302</v>
      </c>
      <c r="D58" s="26"/>
      <c r="E58" s="86"/>
      <c r="F58" s="87" t="s">
        <v>261</v>
      </c>
      <c r="G58" s="70"/>
      <c r="H58" s="88" t="s">
        <v>44</v>
      </c>
      <c r="I58" s="89"/>
      <c r="J58" s="141"/>
      <c r="K58" s="71"/>
      <c r="L58" s="141"/>
      <c r="M58" s="10"/>
    </row>
    <row r="59" spans="2:13" ht="78.75" x14ac:dyDescent="0.25">
      <c r="B59" s="5"/>
      <c r="C59" s="139" t="s">
        <v>303</v>
      </c>
      <c r="D59" s="26"/>
      <c r="E59" s="86"/>
      <c r="F59" s="87" t="s">
        <v>262</v>
      </c>
      <c r="G59" s="70"/>
      <c r="H59" s="88" t="s">
        <v>131</v>
      </c>
      <c r="I59" s="89"/>
      <c r="J59" s="63"/>
      <c r="K59" s="71"/>
      <c r="L59" s="141"/>
      <c r="M59" s="10"/>
    </row>
    <row r="60" spans="2:13" ht="63" x14ac:dyDescent="0.25">
      <c r="B60" s="5"/>
      <c r="C60" s="139" t="s">
        <v>304</v>
      </c>
      <c r="D60" s="26"/>
      <c r="E60" s="86"/>
      <c r="F60" s="87" t="s">
        <v>263</v>
      </c>
      <c r="G60" s="70"/>
      <c r="H60" s="88" t="s">
        <v>131</v>
      </c>
      <c r="I60" s="89"/>
      <c r="J60" s="63"/>
      <c r="K60" s="71"/>
      <c r="L60" s="141"/>
      <c r="M60" s="10"/>
    </row>
    <row r="61" spans="2:13" ht="63" x14ac:dyDescent="0.25">
      <c r="B61" s="5"/>
      <c r="C61" s="139" t="s">
        <v>305</v>
      </c>
      <c r="D61" s="26"/>
      <c r="E61" s="86"/>
      <c r="F61" s="87" t="s">
        <v>460</v>
      </c>
      <c r="G61" s="70"/>
      <c r="H61" s="88" t="s">
        <v>131</v>
      </c>
      <c r="I61" s="89"/>
      <c r="J61" s="63"/>
      <c r="K61" s="71"/>
      <c r="L61" s="141"/>
      <c r="M61" s="10"/>
    </row>
    <row r="62" spans="2:13" ht="53.25" customHeight="1" x14ac:dyDescent="0.25">
      <c r="B62" s="5"/>
      <c r="C62" s="139" t="s">
        <v>459</v>
      </c>
      <c r="D62" s="26"/>
      <c r="E62" s="86"/>
      <c r="F62" s="87" t="s">
        <v>264</v>
      </c>
      <c r="G62" s="70"/>
      <c r="H62" s="88" t="s">
        <v>44</v>
      </c>
      <c r="I62" s="89"/>
      <c r="J62" s="141"/>
      <c r="K62" s="71"/>
      <c r="L62" s="141"/>
      <c r="M62" s="10"/>
    </row>
    <row r="63" spans="2:13" x14ac:dyDescent="0.25">
      <c r="B63" s="5"/>
      <c r="C63" s="81"/>
      <c r="D63" s="82"/>
      <c r="E63" s="83" t="s">
        <v>306</v>
      </c>
      <c r="F63" s="93"/>
      <c r="G63" s="70"/>
      <c r="H63" s="84"/>
      <c r="I63" s="89"/>
      <c r="J63" s="84"/>
      <c r="L63" s="69"/>
      <c r="M63" s="10"/>
    </row>
    <row r="64" spans="2:13" ht="47.25" x14ac:dyDescent="0.25">
      <c r="B64" s="5"/>
      <c r="C64" s="139" t="s">
        <v>307</v>
      </c>
      <c r="D64" s="26"/>
      <c r="E64" s="86"/>
      <c r="F64" s="87" t="s">
        <v>190</v>
      </c>
      <c r="G64" s="70"/>
      <c r="H64" s="88" t="s">
        <v>44</v>
      </c>
      <c r="I64" s="89"/>
      <c r="J64" s="141"/>
      <c r="K64" s="71"/>
      <c r="L64" s="141"/>
      <c r="M64" s="10"/>
    </row>
    <row r="65" spans="2:13" ht="47.25" x14ac:dyDescent="0.25">
      <c r="B65" s="5"/>
      <c r="C65" s="139" t="s">
        <v>308</v>
      </c>
      <c r="D65" s="26"/>
      <c r="E65" s="86"/>
      <c r="F65" s="87" t="s">
        <v>191</v>
      </c>
      <c r="G65" s="70"/>
      <c r="H65" s="88" t="s">
        <v>44</v>
      </c>
      <c r="I65" s="89"/>
      <c r="J65" s="141"/>
      <c r="K65" s="71"/>
      <c r="L65" s="141"/>
      <c r="M65" s="10"/>
    </row>
    <row r="66" spans="2:13" ht="47.25" x14ac:dyDescent="0.25">
      <c r="B66" s="5"/>
      <c r="C66" s="139" t="s">
        <v>309</v>
      </c>
      <c r="D66" s="26"/>
      <c r="E66" s="86"/>
      <c r="F66" s="87" t="s">
        <v>192</v>
      </c>
      <c r="G66" s="70"/>
      <c r="H66" s="88" t="s">
        <v>44</v>
      </c>
      <c r="I66" s="89"/>
      <c r="J66" s="141"/>
      <c r="K66" s="71"/>
      <c r="L66" s="141"/>
      <c r="M66" s="10"/>
    </row>
    <row r="67" spans="2:13" ht="47.25" x14ac:dyDescent="0.25">
      <c r="B67" s="5"/>
      <c r="C67" s="139" t="s">
        <v>310</v>
      </c>
      <c r="D67" s="26"/>
      <c r="E67" s="86"/>
      <c r="F67" s="87" t="s">
        <v>193</v>
      </c>
      <c r="G67" s="70"/>
      <c r="H67" s="88" t="s">
        <v>44</v>
      </c>
      <c r="I67" s="89"/>
      <c r="J67" s="141"/>
      <c r="K67" s="71"/>
      <c r="L67" s="141"/>
      <c r="M67" s="10"/>
    </row>
    <row r="68" spans="2:13" ht="31.5" x14ac:dyDescent="0.25">
      <c r="B68" s="5"/>
      <c r="C68" s="139" t="s">
        <v>311</v>
      </c>
      <c r="D68" s="26"/>
      <c r="E68" s="86"/>
      <c r="F68" s="87" t="s">
        <v>194</v>
      </c>
      <c r="G68" s="70"/>
      <c r="H68" s="88" t="s">
        <v>131</v>
      </c>
      <c r="I68" s="89"/>
      <c r="J68" s="63"/>
      <c r="K68" s="71"/>
      <c r="L68" s="141"/>
      <c r="M68" s="10"/>
    </row>
    <row r="69" spans="2:13" ht="47.25" x14ac:dyDescent="0.25">
      <c r="B69" s="5"/>
      <c r="C69" s="139" t="s">
        <v>312</v>
      </c>
      <c r="D69" s="26"/>
      <c r="E69" s="86"/>
      <c r="F69" s="87" t="s">
        <v>195</v>
      </c>
      <c r="G69" s="70"/>
      <c r="H69" s="88" t="s">
        <v>131</v>
      </c>
      <c r="I69" s="89"/>
      <c r="J69" s="63"/>
      <c r="K69" s="71"/>
      <c r="L69" s="141"/>
      <c r="M69" s="10"/>
    </row>
    <row r="70" spans="2:13" ht="31.5" x14ac:dyDescent="0.25">
      <c r="B70" s="5"/>
      <c r="C70" s="139" t="s">
        <v>313</v>
      </c>
      <c r="D70" s="26"/>
      <c r="E70" s="86"/>
      <c r="F70" s="87" t="s">
        <v>196</v>
      </c>
      <c r="G70" s="70"/>
      <c r="H70" s="88" t="s">
        <v>131</v>
      </c>
      <c r="I70" s="89"/>
      <c r="J70" s="63"/>
      <c r="K70" s="71"/>
      <c r="L70" s="141"/>
      <c r="M70" s="10"/>
    </row>
    <row r="71" spans="2:13" x14ac:dyDescent="0.25">
      <c r="B71" s="5"/>
      <c r="C71" s="81"/>
      <c r="D71" s="82"/>
      <c r="E71" s="83" t="s">
        <v>314</v>
      </c>
      <c r="F71" s="93"/>
      <c r="G71" s="70"/>
      <c r="H71" s="84"/>
      <c r="I71" s="89"/>
      <c r="J71" s="84"/>
      <c r="L71" s="69"/>
      <c r="M71" s="10"/>
    </row>
    <row r="72" spans="2:13" ht="47.25" x14ac:dyDescent="0.25">
      <c r="B72" s="5"/>
      <c r="C72" s="139" t="s">
        <v>315</v>
      </c>
      <c r="D72" s="26"/>
      <c r="E72" s="86"/>
      <c r="F72" s="87" t="s">
        <v>197</v>
      </c>
      <c r="G72" s="70"/>
      <c r="H72" s="88" t="s">
        <v>44</v>
      </c>
      <c r="I72" s="89"/>
      <c r="J72" s="141"/>
      <c r="K72" s="71"/>
      <c r="L72" s="141"/>
      <c r="M72" s="10"/>
    </row>
    <row r="73" spans="2:13" ht="149.25" customHeight="1" x14ac:dyDescent="0.25">
      <c r="B73" s="5"/>
      <c r="C73" s="139" t="s">
        <v>316</v>
      </c>
      <c r="D73" s="26"/>
      <c r="E73" s="86"/>
      <c r="F73" s="87" t="s">
        <v>198</v>
      </c>
      <c r="G73" s="70"/>
      <c r="H73" s="88" t="s">
        <v>44</v>
      </c>
      <c r="I73" s="89"/>
      <c r="J73" s="141"/>
      <c r="K73" s="71"/>
      <c r="L73" s="141"/>
      <c r="M73" s="10"/>
    </row>
    <row r="74" spans="2:13" ht="47.25" x14ac:dyDescent="0.25">
      <c r="B74" s="5"/>
      <c r="C74" s="139" t="s">
        <v>317</v>
      </c>
      <c r="D74" s="26"/>
      <c r="E74" s="86"/>
      <c r="F74" s="87" t="s">
        <v>199</v>
      </c>
      <c r="G74" s="70"/>
      <c r="H74" s="88" t="s">
        <v>44</v>
      </c>
      <c r="I74" s="89"/>
      <c r="J74" s="141"/>
      <c r="K74" s="71"/>
      <c r="L74" s="141"/>
      <c r="M74" s="10"/>
    </row>
    <row r="75" spans="2:13" ht="47.25" x14ac:dyDescent="0.25">
      <c r="B75" s="5"/>
      <c r="C75" s="139" t="s">
        <v>318</v>
      </c>
      <c r="D75" s="26"/>
      <c r="E75" s="86"/>
      <c r="F75" s="87" t="s">
        <v>200</v>
      </c>
      <c r="G75" s="70"/>
      <c r="H75" s="88" t="s">
        <v>44</v>
      </c>
      <c r="I75" s="89"/>
      <c r="J75" s="141"/>
      <c r="K75" s="71"/>
      <c r="L75" s="141"/>
      <c r="M75" s="10"/>
    </row>
    <row r="76" spans="2:13" ht="31.5" x14ac:dyDescent="0.25">
      <c r="B76" s="5"/>
      <c r="C76" s="139" t="s">
        <v>319</v>
      </c>
      <c r="D76" s="26"/>
      <c r="E76" s="86"/>
      <c r="F76" s="87" t="s">
        <v>625</v>
      </c>
      <c r="G76" s="70"/>
      <c r="H76" s="88" t="s">
        <v>44</v>
      </c>
      <c r="I76" s="89"/>
      <c r="J76" s="141"/>
      <c r="K76" s="71"/>
      <c r="L76" s="141"/>
      <c r="M76" s="10"/>
    </row>
    <row r="77" spans="2:13" ht="47.25" x14ac:dyDescent="0.25">
      <c r="B77" s="5"/>
      <c r="C77" s="139" t="s">
        <v>624</v>
      </c>
      <c r="D77" s="26"/>
      <c r="E77" s="86"/>
      <c r="F77" s="87" t="s">
        <v>627</v>
      </c>
      <c r="G77" s="70"/>
      <c r="H77" s="88" t="s">
        <v>44</v>
      </c>
      <c r="I77" s="89"/>
      <c r="J77" s="141"/>
      <c r="K77" s="71"/>
      <c r="L77" s="141"/>
      <c r="M77" s="10"/>
    </row>
    <row r="78" spans="2:13" ht="47.25" x14ac:dyDescent="0.25">
      <c r="B78" s="5"/>
      <c r="C78" s="139" t="s">
        <v>626</v>
      </c>
      <c r="D78" s="26"/>
      <c r="E78" s="86"/>
      <c r="F78" s="87" t="s">
        <v>629</v>
      </c>
      <c r="G78" s="70"/>
      <c r="H78" s="88" t="s">
        <v>131</v>
      </c>
      <c r="I78" s="89"/>
      <c r="J78" s="63"/>
      <c r="K78" s="71"/>
      <c r="L78" s="141"/>
      <c r="M78" s="10"/>
    </row>
    <row r="79" spans="2:13" ht="47.25" x14ac:dyDescent="0.25">
      <c r="B79" s="5"/>
      <c r="C79" s="139" t="s">
        <v>628</v>
      </c>
      <c r="D79" s="26"/>
      <c r="E79" s="86"/>
      <c r="F79" s="87" t="s">
        <v>201</v>
      </c>
      <c r="G79" s="70"/>
      <c r="H79" s="88" t="s">
        <v>131</v>
      </c>
      <c r="I79" s="89"/>
      <c r="J79" s="63"/>
      <c r="K79" s="71"/>
      <c r="L79" s="141"/>
      <c r="M79" s="10"/>
    </row>
    <row r="80" spans="2:13" x14ac:dyDescent="0.25">
      <c r="B80" s="5"/>
      <c r="C80" s="81"/>
      <c r="D80" s="82"/>
      <c r="E80" s="83" t="s">
        <v>320</v>
      </c>
      <c r="F80" s="93"/>
      <c r="G80" s="70"/>
      <c r="H80" s="84"/>
      <c r="I80" s="89"/>
      <c r="J80" s="84"/>
      <c r="L80" s="69"/>
      <c r="M80" s="10"/>
    </row>
    <row r="81" spans="2:13" ht="63" x14ac:dyDescent="0.25">
      <c r="B81" s="5"/>
      <c r="C81" s="139" t="s">
        <v>321</v>
      </c>
      <c r="D81" s="26"/>
      <c r="E81" s="86"/>
      <c r="F81" s="87" t="s">
        <v>203</v>
      </c>
      <c r="G81" s="70"/>
      <c r="H81" s="88" t="s">
        <v>44</v>
      </c>
      <c r="I81" s="89"/>
      <c r="J81" s="141"/>
      <c r="K81" s="71"/>
      <c r="L81" s="141"/>
      <c r="M81" s="10"/>
    </row>
    <row r="82" spans="2:13" ht="50.25" customHeight="1" x14ac:dyDescent="0.25">
      <c r="B82" s="5"/>
      <c r="C82" s="139" t="s">
        <v>322</v>
      </c>
      <c r="D82" s="26"/>
      <c r="E82" s="86"/>
      <c r="F82" s="87" t="s">
        <v>205</v>
      </c>
      <c r="G82" s="70"/>
      <c r="H82" s="88" t="s">
        <v>44</v>
      </c>
      <c r="I82" s="89"/>
      <c r="J82" s="141"/>
      <c r="K82" s="71"/>
      <c r="L82" s="141"/>
      <c r="M82" s="10"/>
    </row>
    <row r="83" spans="2:13" ht="67.5" customHeight="1" x14ac:dyDescent="0.25">
      <c r="B83" s="5"/>
      <c r="C83" s="139" t="s">
        <v>323</v>
      </c>
      <c r="D83" s="26"/>
      <c r="E83" s="86"/>
      <c r="F83" s="87" t="s">
        <v>206</v>
      </c>
      <c r="G83" s="70"/>
      <c r="H83" s="88" t="s">
        <v>44</v>
      </c>
      <c r="I83" s="89"/>
      <c r="J83" s="141"/>
      <c r="K83" s="71"/>
      <c r="L83" s="141"/>
      <c r="M83" s="10"/>
    </row>
    <row r="84" spans="2:13" ht="102.75" customHeight="1" x14ac:dyDescent="0.25">
      <c r="B84" s="5"/>
      <c r="C84" s="139" t="s">
        <v>324</v>
      </c>
      <c r="D84" s="26"/>
      <c r="E84" s="86"/>
      <c r="F84" s="87" t="s">
        <v>265</v>
      </c>
      <c r="G84" s="70"/>
      <c r="H84" s="88" t="s">
        <v>44</v>
      </c>
      <c r="I84" s="89"/>
      <c r="J84" s="141"/>
      <c r="K84" s="71"/>
      <c r="L84" s="141"/>
      <c r="M84" s="10"/>
    </row>
    <row r="85" spans="2:13" ht="47.25" x14ac:dyDescent="0.25">
      <c r="B85" s="5"/>
      <c r="C85" s="139" t="s">
        <v>325</v>
      </c>
      <c r="D85" s="26"/>
      <c r="E85" s="86"/>
      <c r="F85" s="87" t="s">
        <v>630</v>
      </c>
      <c r="G85" s="70"/>
      <c r="H85" s="88" t="s">
        <v>44</v>
      </c>
      <c r="I85" s="89"/>
      <c r="J85" s="141"/>
      <c r="K85" s="71"/>
      <c r="L85" s="141"/>
      <c r="M85" s="10"/>
    </row>
    <row r="86" spans="2:13" ht="47.25" x14ac:dyDescent="0.25">
      <c r="B86" s="5"/>
      <c r="C86" s="139" t="s">
        <v>326</v>
      </c>
      <c r="D86" s="26"/>
      <c r="E86" s="86"/>
      <c r="F86" s="87" t="s">
        <v>631</v>
      </c>
      <c r="G86" s="70"/>
      <c r="H86" s="88" t="s">
        <v>44</v>
      </c>
      <c r="I86" s="89"/>
      <c r="J86" s="141"/>
      <c r="K86" s="71"/>
      <c r="L86" s="141"/>
      <c r="M86" s="10"/>
    </row>
    <row r="87" spans="2:13" ht="66.75" customHeight="1" x14ac:dyDescent="0.25">
      <c r="B87" s="5"/>
      <c r="C87" s="139" t="s">
        <v>327</v>
      </c>
      <c r="D87" s="26"/>
      <c r="E87" s="86"/>
      <c r="F87" s="87" t="s">
        <v>207</v>
      </c>
      <c r="G87" s="70"/>
      <c r="H87" s="88" t="s">
        <v>44</v>
      </c>
      <c r="I87" s="89"/>
      <c r="J87" s="141"/>
      <c r="K87" s="71"/>
      <c r="L87" s="141"/>
      <c r="M87" s="10"/>
    </row>
    <row r="88" spans="2:13" ht="49.5" customHeight="1" x14ac:dyDescent="0.25">
      <c r="B88" s="5"/>
      <c r="C88" s="139" t="s">
        <v>328</v>
      </c>
      <c r="D88" s="26"/>
      <c r="E88" s="86"/>
      <c r="F88" s="87" t="s">
        <v>208</v>
      </c>
      <c r="G88" s="70"/>
      <c r="H88" s="88" t="s">
        <v>131</v>
      </c>
      <c r="I88" s="89"/>
      <c r="J88" s="63"/>
      <c r="K88" s="71"/>
      <c r="L88" s="141"/>
      <c r="M88" s="10"/>
    </row>
    <row r="89" spans="2:13" ht="65.25" customHeight="1" x14ac:dyDescent="0.25">
      <c r="B89" s="5"/>
      <c r="C89" s="139" t="s">
        <v>329</v>
      </c>
      <c r="D89" s="26"/>
      <c r="E89" s="86"/>
      <c r="F89" s="87" t="s">
        <v>209</v>
      </c>
      <c r="G89" s="70"/>
      <c r="H89" s="88" t="s">
        <v>44</v>
      </c>
      <c r="I89" s="89"/>
      <c r="J89" s="141"/>
      <c r="K89" s="71"/>
      <c r="L89" s="141"/>
      <c r="M89" s="10"/>
    </row>
    <row r="90" spans="2:13" ht="84" customHeight="1" x14ac:dyDescent="0.25">
      <c r="B90" s="5"/>
      <c r="C90" s="139" t="s">
        <v>330</v>
      </c>
      <c r="D90" s="26"/>
      <c r="E90" s="86"/>
      <c r="F90" s="87" t="s">
        <v>617</v>
      </c>
      <c r="G90" s="70"/>
      <c r="H90" s="88" t="s">
        <v>44</v>
      </c>
      <c r="I90" s="89"/>
      <c r="J90" s="141"/>
      <c r="K90" s="71"/>
      <c r="L90" s="141"/>
      <c r="M90" s="10"/>
    </row>
    <row r="91" spans="2:13" ht="47.25" x14ac:dyDescent="0.25">
      <c r="B91" s="5"/>
      <c r="C91" s="139" t="s">
        <v>331</v>
      </c>
      <c r="D91" s="26"/>
      <c r="E91" s="86"/>
      <c r="F91" s="87" t="s">
        <v>204</v>
      </c>
      <c r="G91" s="70"/>
      <c r="H91" s="88" t="s">
        <v>44</v>
      </c>
      <c r="I91" s="89"/>
      <c r="J91" s="141"/>
      <c r="K91" s="71"/>
      <c r="L91" s="141"/>
      <c r="M91" s="10"/>
    </row>
    <row r="92" spans="2:13" ht="47.25" x14ac:dyDescent="0.25">
      <c r="B92" s="5"/>
      <c r="C92" s="139" t="s">
        <v>332</v>
      </c>
      <c r="D92" s="26"/>
      <c r="E92" s="86"/>
      <c r="F92" s="87" t="s">
        <v>210</v>
      </c>
      <c r="G92" s="70"/>
      <c r="H92" s="88" t="s">
        <v>44</v>
      </c>
      <c r="I92" s="89"/>
      <c r="J92" s="141"/>
      <c r="K92" s="71"/>
      <c r="L92" s="141"/>
      <c r="M92" s="10"/>
    </row>
    <row r="93" spans="2:13" ht="63" x14ac:dyDescent="0.25">
      <c r="B93" s="5"/>
      <c r="C93" s="139" t="s">
        <v>451</v>
      </c>
      <c r="D93" s="26"/>
      <c r="E93" s="86"/>
      <c r="F93" s="87" t="s">
        <v>667</v>
      </c>
      <c r="G93" s="70"/>
      <c r="H93" s="88" t="s">
        <v>44</v>
      </c>
      <c r="I93" s="89"/>
      <c r="J93" s="141"/>
      <c r="K93" s="71"/>
      <c r="L93" s="141"/>
      <c r="M93" s="10"/>
    </row>
    <row r="94" spans="2:13" ht="47.25" x14ac:dyDescent="0.25">
      <c r="B94" s="5"/>
      <c r="C94" s="139" t="s">
        <v>452</v>
      </c>
      <c r="D94" s="26"/>
      <c r="E94" s="86"/>
      <c r="F94" s="87" t="s">
        <v>668</v>
      </c>
      <c r="G94" s="70"/>
      <c r="H94" s="88" t="s">
        <v>44</v>
      </c>
      <c r="I94" s="89"/>
      <c r="J94" s="141"/>
      <c r="K94" s="71"/>
      <c r="L94" s="141"/>
      <c r="M94" s="10"/>
    </row>
    <row r="95" spans="2:13" ht="47.25" x14ac:dyDescent="0.25">
      <c r="B95" s="5"/>
      <c r="C95" s="139" t="s">
        <v>453</v>
      </c>
      <c r="D95" s="26"/>
      <c r="E95" s="86"/>
      <c r="F95" s="87" t="s">
        <v>669</v>
      </c>
      <c r="G95" s="70"/>
      <c r="H95" s="88" t="s">
        <v>131</v>
      </c>
      <c r="I95" s="89"/>
      <c r="J95" s="63"/>
      <c r="K95" s="71"/>
      <c r="L95" s="141"/>
      <c r="M95" s="10"/>
    </row>
    <row r="96" spans="2:13" ht="47.25" x14ac:dyDescent="0.25">
      <c r="B96" s="5"/>
      <c r="C96" s="139" t="s">
        <v>454</v>
      </c>
      <c r="D96" s="26"/>
      <c r="E96" s="86"/>
      <c r="F96" s="87" t="s">
        <v>211</v>
      </c>
      <c r="G96" s="70"/>
      <c r="H96" s="88" t="s">
        <v>44</v>
      </c>
      <c r="I96" s="89"/>
      <c r="J96" s="141"/>
      <c r="K96" s="71"/>
      <c r="L96" s="141"/>
      <c r="M96" s="10"/>
    </row>
    <row r="97" spans="2:13" ht="63" x14ac:dyDescent="0.25">
      <c r="B97" s="5"/>
      <c r="C97" s="139" t="s">
        <v>616</v>
      </c>
      <c r="D97" s="26"/>
      <c r="E97" s="86"/>
      <c r="F97" s="87" t="s">
        <v>212</v>
      </c>
      <c r="G97" s="70"/>
      <c r="H97" s="88" t="s">
        <v>44</v>
      </c>
      <c r="I97" s="89"/>
      <c r="J97" s="141"/>
      <c r="K97" s="71"/>
      <c r="L97" s="141"/>
      <c r="M97" s="10"/>
    </row>
    <row r="98" spans="2:13" ht="47.25" x14ac:dyDescent="0.25">
      <c r="B98" s="5"/>
      <c r="C98" s="139" t="s">
        <v>619</v>
      </c>
      <c r="D98" s="26"/>
      <c r="E98" s="86"/>
      <c r="F98" s="87" t="s">
        <v>645</v>
      </c>
      <c r="G98" s="70"/>
      <c r="H98" s="88" t="s">
        <v>44</v>
      </c>
      <c r="I98" s="89"/>
      <c r="J98" s="141"/>
      <c r="K98" s="71"/>
      <c r="L98" s="141"/>
      <c r="M98" s="10"/>
    </row>
    <row r="99" spans="2:13" ht="63" x14ac:dyDescent="0.25">
      <c r="B99" s="5"/>
      <c r="C99" s="139" t="s">
        <v>620</v>
      </c>
      <c r="D99" s="26"/>
      <c r="E99" s="86"/>
      <c r="F99" s="87" t="s">
        <v>618</v>
      </c>
      <c r="G99" s="70"/>
      <c r="H99" s="88" t="s">
        <v>131</v>
      </c>
      <c r="I99" s="89"/>
      <c r="J99" s="63"/>
      <c r="K99" s="71"/>
      <c r="L99" s="141"/>
      <c r="M99" s="10"/>
    </row>
    <row r="100" spans="2:13" ht="63" x14ac:dyDescent="0.25">
      <c r="B100" s="5"/>
      <c r="C100" s="139" t="s">
        <v>632</v>
      </c>
      <c r="D100" s="26"/>
      <c r="E100" s="86"/>
      <c r="F100" s="87" t="s">
        <v>455</v>
      </c>
      <c r="G100" s="70"/>
      <c r="H100" s="88" t="s">
        <v>131</v>
      </c>
      <c r="I100" s="89"/>
      <c r="J100" s="63"/>
      <c r="K100" s="71"/>
      <c r="L100" s="141"/>
      <c r="M100" s="10"/>
    </row>
    <row r="101" spans="2:13" ht="47.25" x14ac:dyDescent="0.25">
      <c r="B101" s="5"/>
      <c r="C101" s="139" t="s">
        <v>665</v>
      </c>
      <c r="D101" s="26"/>
      <c r="E101" s="86"/>
      <c r="F101" s="87" t="s">
        <v>456</v>
      </c>
      <c r="G101" s="70"/>
      <c r="H101" s="88" t="s">
        <v>131</v>
      </c>
      <c r="I101" s="89"/>
      <c r="J101" s="63"/>
      <c r="K101" s="71"/>
      <c r="L101" s="141"/>
      <c r="M101" s="10"/>
    </row>
    <row r="102" spans="2:13" ht="47.25" x14ac:dyDescent="0.25">
      <c r="B102" s="5"/>
      <c r="C102" s="139" t="s">
        <v>666</v>
      </c>
      <c r="D102" s="26"/>
      <c r="E102" s="86"/>
      <c r="F102" s="87" t="s">
        <v>457</v>
      </c>
      <c r="G102" s="70"/>
      <c r="H102" s="88" t="s">
        <v>131</v>
      </c>
      <c r="I102" s="89"/>
      <c r="J102" s="63"/>
      <c r="K102" s="71"/>
      <c r="L102" s="141"/>
      <c r="M102" s="10"/>
    </row>
    <row r="103" spans="2:13" ht="47.25" x14ac:dyDescent="0.25">
      <c r="B103" s="5"/>
      <c r="C103" s="139" t="s">
        <v>670</v>
      </c>
      <c r="D103" s="26"/>
      <c r="E103" s="86"/>
      <c r="F103" s="87" t="s">
        <v>458</v>
      </c>
      <c r="G103" s="70"/>
      <c r="H103" s="88" t="s">
        <v>131</v>
      </c>
      <c r="I103" s="89"/>
      <c r="J103" s="63"/>
      <c r="K103" s="71"/>
      <c r="L103" s="141"/>
      <c r="M103" s="10"/>
    </row>
    <row r="104" spans="2:13" x14ac:dyDescent="0.25">
      <c r="B104" s="5"/>
      <c r="C104" s="81"/>
      <c r="D104" s="82"/>
      <c r="E104" s="83" t="s">
        <v>643</v>
      </c>
      <c r="F104" s="93"/>
      <c r="G104" s="70"/>
      <c r="H104" s="84"/>
      <c r="I104" s="89"/>
      <c r="J104" s="84"/>
      <c r="L104" s="69"/>
      <c r="M104" s="10"/>
    </row>
    <row r="105" spans="2:13" ht="63" x14ac:dyDescent="0.25">
      <c r="B105" s="5"/>
      <c r="C105" s="139" t="s">
        <v>333</v>
      </c>
      <c r="D105" s="26"/>
      <c r="E105" s="86"/>
      <c r="F105" s="87" t="s">
        <v>247</v>
      </c>
      <c r="G105" s="70"/>
      <c r="H105" s="88" t="s">
        <v>44</v>
      </c>
      <c r="I105" s="89"/>
      <c r="J105" s="141"/>
      <c r="K105" s="71"/>
      <c r="L105" s="141"/>
      <c r="M105" s="10"/>
    </row>
    <row r="106" spans="2:13" ht="47.25" x14ac:dyDescent="0.25">
      <c r="B106" s="5"/>
      <c r="C106" s="139" t="s">
        <v>334</v>
      </c>
      <c r="D106" s="26"/>
      <c r="E106" s="86"/>
      <c r="F106" s="87" t="s">
        <v>248</v>
      </c>
      <c r="G106" s="70"/>
      <c r="H106" s="88" t="s">
        <v>44</v>
      </c>
      <c r="I106" s="89"/>
      <c r="J106" s="141"/>
      <c r="K106" s="71"/>
      <c r="L106" s="141"/>
      <c r="M106" s="10"/>
    </row>
    <row r="107" spans="2:13" ht="47.25" x14ac:dyDescent="0.25">
      <c r="B107" s="5"/>
      <c r="C107" s="139" t="s">
        <v>335</v>
      </c>
      <c r="D107" s="26"/>
      <c r="E107" s="86"/>
      <c r="F107" s="87" t="s">
        <v>257</v>
      </c>
      <c r="G107" s="70"/>
      <c r="H107" s="88" t="s">
        <v>44</v>
      </c>
      <c r="I107" s="89"/>
      <c r="J107" s="141"/>
      <c r="K107" s="71"/>
      <c r="L107" s="141"/>
      <c r="M107" s="10"/>
    </row>
    <row r="108" spans="2:13" ht="47.25" x14ac:dyDescent="0.25">
      <c r="B108" s="5"/>
      <c r="C108" s="139" t="s">
        <v>336</v>
      </c>
      <c r="D108" s="26"/>
      <c r="E108" s="86"/>
      <c r="F108" s="87" t="s">
        <v>249</v>
      </c>
      <c r="G108" s="70"/>
      <c r="H108" s="88" t="s">
        <v>44</v>
      </c>
      <c r="I108" s="89"/>
      <c r="J108" s="141"/>
      <c r="K108" s="71"/>
      <c r="L108" s="141"/>
      <c r="M108" s="10"/>
    </row>
    <row r="109" spans="2:13" ht="47.25" x14ac:dyDescent="0.25">
      <c r="B109" s="5"/>
      <c r="C109" s="139" t="s">
        <v>337</v>
      </c>
      <c r="D109" s="26"/>
      <c r="E109" s="86"/>
      <c r="F109" s="87" t="s">
        <v>250</v>
      </c>
      <c r="G109" s="70"/>
      <c r="H109" s="88" t="s">
        <v>44</v>
      </c>
      <c r="I109" s="89"/>
      <c r="J109" s="141"/>
      <c r="K109" s="71"/>
      <c r="L109" s="141"/>
      <c r="M109" s="10"/>
    </row>
    <row r="110" spans="2:13" ht="47.25" x14ac:dyDescent="0.25">
      <c r="B110" s="5"/>
      <c r="C110" s="139" t="s">
        <v>338</v>
      </c>
      <c r="D110" s="26"/>
      <c r="E110" s="86"/>
      <c r="F110" s="87" t="s">
        <v>251</v>
      </c>
      <c r="G110" s="70"/>
      <c r="H110" s="88" t="s">
        <v>44</v>
      </c>
      <c r="I110" s="89"/>
      <c r="J110" s="141"/>
      <c r="K110" s="71"/>
      <c r="L110" s="141"/>
      <c r="M110" s="10"/>
    </row>
    <row r="111" spans="2:13" ht="63" x14ac:dyDescent="0.25">
      <c r="B111" s="5"/>
      <c r="C111" s="139" t="s">
        <v>339</v>
      </c>
      <c r="D111" s="26"/>
      <c r="E111" s="86"/>
      <c r="F111" s="87" t="s">
        <v>252</v>
      </c>
      <c r="G111" s="70"/>
      <c r="H111" s="88" t="s">
        <v>44</v>
      </c>
      <c r="I111" s="89"/>
      <c r="J111" s="141"/>
      <c r="K111" s="71"/>
      <c r="L111" s="141"/>
      <c r="M111" s="10"/>
    </row>
    <row r="112" spans="2:13" ht="31.5" x14ac:dyDescent="0.25">
      <c r="B112" s="5"/>
      <c r="C112" s="139" t="s">
        <v>340</v>
      </c>
      <c r="D112" s="26"/>
      <c r="E112" s="86"/>
      <c r="F112" s="87" t="s">
        <v>636</v>
      </c>
      <c r="G112" s="70"/>
      <c r="H112" s="88" t="s">
        <v>44</v>
      </c>
      <c r="I112" s="89"/>
      <c r="J112" s="141"/>
      <c r="K112" s="71"/>
      <c r="L112" s="141"/>
      <c r="M112" s="10"/>
    </row>
    <row r="113" spans="2:13" ht="31.5" x14ac:dyDescent="0.25">
      <c r="B113" s="5"/>
      <c r="C113" s="139" t="s">
        <v>341</v>
      </c>
      <c r="D113" s="26"/>
      <c r="E113" s="86"/>
      <c r="F113" s="87" t="s">
        <v>637</v>
      </c>
      <c r="G113" s="70"/>
      <c r="H113" s="88" t="s">
        <v>44</v>
      </c>
      <c r="I113" s="89"/>
      <c r="J113" s="141"/>
      <c r="K113" s="71"/>
      <c r="L113" s="141"/>
      <c r="M113" s="10"/>
    </row>
    <row r="114" spans="2:13" ht="47.25" x14ac:dyDescent="0.25">
      <c r="B114" s="5"/>
      <c r="C114" s="139" t="s">
        <v>342</v>
      </c>
      <c r="D114" s="26"/>
      <c r="E114" s="86"/>
      <c r="F114" s="87" t="s">
        <v>253</v>
      </c>
      <c r="G114" s="70"/>
      <c r="H114" s="88" t="s">
        <v>131</v>
      </c>
      <c r="I114" s="89"/>
      <c r="J114" s="63"/>
      <c r="K114" s="71"/>
      <c r="L114" s="141"/>
      <c r="M114" s="10"/>
    </row>
    <row r="115" spans="2:13" ht="47.25" x14ac:dyDescent="0.25">
      <c r="B115" s="5"/>
      <c r="C115" s="139" t="s">
        <v>343</v>
      </c>
      <c r="D115" s="26"/>
      <c r="E115" s="86"/>
      <c r="F115" s="87" t="s">
        <v>254</v>
      </c>
      <c r="G115" s="70"/>
      <c r="H115" s="88" t="s">
        <v>131</v>
      </c>
      <c r="I115" s="89"/>
      <c r="J115" s="63"/>
      <c r="K115" s="71"/>
      <c r="L115" s="141"/>
      <c r="M115" s="10"/>
    </row>
    <row r="116" spans="2:13" ht="47.25" x14ac:dyDescent="0.25">
      <c r="B116" s="5"/>
      <c r="C116" s="139" t="s">
        <v>633</v>
      </c>
      <c r="D116" s="26"/>
      <c r="E116" s="86"/>
      <c r="F116" s="87" t="s">
        <v>255</v>
      </c>
      <c r="G116" s="70"/>
      <c r="H116" s="88" t="s">
        <v>131</v>
      </c>
      <c r="I116" s="89"/>
      <c r="J116" s="63"/>
      <c r="K116" s="71"/>
      <c r="L116" s="141"/>
      <c r="M116" s="10"/>
    </row>
    <row r="117" spans="2:13" ht="47.25" x14ac:dyDescent="0.25">
      <c r="B117" s="5"/>
      <c r="C117" s="139" t="s">
        <v>634</v>
      </c>
      <c r="D117" s="26"/>
      <c r="E117" s="86"/>
      <c r="F117" s="87" t="s">
        <v>256</v>
      </c>
      <c r="G117" s="70"/>
      <c r="H117" s="88" t="s">
        <v>131</v>
      </c>
      <c r="I117" s="89"/>
      <c r="J117" s="63"/>
      <c r="K117" s="71"/>
      <c r="L117" s="141"/>
      <c r="M117" s="10"/>
    </row>
    <row r="118" spans="2:13" ht="47.25" x14ac:dyDescent="0.25">
      <c r="B118" s="5"/>
      <c r="C118" s="139" t="s">
        <v>635</v>
      </c>
      <c r="D118" s="26"/>
      <c r="E118" s="86"/>
      <c r="F118" s="87" t="s">
        <v>638</v>
      </c>
      <c r="G118" s="70"/>
      <c r="H118" s="88" t="s">
        <v>131</v>
      </c>
      <c r="I118" s="89"/>
      <c r="J118" s="63"/>
      <c r="K118" s="71"/>
      <c r="L118" s="141"/>
      <c r="M118" s="10"/>
    </row>
    <row r="119" spans="2:13" x14ac:dyDescent="0.25">
      <c r="B119" s="5"/>
      <c r="C119" s="81"/>
      <c r="D119" s="82"/>
      <c r="E119" s="83" t="s">
        <v>344</v>
      </c>
      <c r="F119" s="93"/>
      <c r="G119" s="70"/>
      <c r="H119" s="84"/>
      <c r="I119" s="89"/>
      <c r="J119" s="84"/>
      <c r="L119" s="69"/>
      <c r="M119" s="10"/>
    </row>
    <row r="120" spans="2:13" ht="63" x14ac:dyDescent="0.25">
      <c r="B120" s="5"/>
      <c r="C120" s="139" t="s">
        <v>345</v>
      </c>
      <c r="D120" s="26"/>
      <c r="E120" s="86"/>
      <c r="F120" s="87" t="s">
        <v>229</v>
      </c>
      <c r="G120" s="70"/>
      <c r="H120" s="88" t="s">
        <v>44</v>
      </c>
      <c r="I120" s="89"/>
      <c r="J120" s="141"/>
      <c r="K120" s="71"/>
      <c r="L120" s="141"/>
      <c r="M120" s="10"/>
    </row>
    <row r="121" spans="2:13" ht="47.25" x14ac:dyDescent="0.25">
      <c r="B121" s="5"/>
      <c r="C121" s="139" t="s">
        <v>346</v>
      </c>
      <c r="D121" s="26"/>
      <c r="E121" s="86"/>
      <c r="F121" s="87" t="s">
        <v>230</v>
      </c>
      <c r="G121" s="70"/>
      <c r="H121" s="88" t="s">
        <v>44</v>
      </c>
      <c r="I121" s="89"/>
      <c r="J121" s="141"/>
      <c r="K121" s="71"/>
      <c r="L121" s="141"/>
      <c r="M121" s="10"/>
    </row>
    <row r="122" spans="2:13" ht="31.5" x14ac:dyDescent="0.25">
      <c r="B122" s="5"/>
      <c r="C122" s="139" t="s">
        <v>347</v>
      </c>
      <c r="D122" s="26"/>
      <c r="E122" s="86"/>
      <c r="F122" s="87" t="s">
        <v>231</v>
      </c>
      <c r="G122" s="70"/>
      <c r="H122" s="88" t="s">
        <v>44</v>
      </c>
      <c r="I122" s="89"/>
      <c r="J122" s="141"/>
      <c r="K122" s="71"/>
      <c r="L122" s="141"/>
      <c r="M122" s="10"/>
    </row>
    <row r="123" spans="2:13" ht="47.25" x14ac:dyDescent="0.25">
      <c r="B123" s="5"/>
      <c r="C123" s="139" t="s">
        <v>348</v>
      </c>
      <c r="D123" s="26"/>
      <c r="E123" s="86"/>
      <c r="F123" s="87" t="s">
        <v>232</v>
      </c>
      <c r="G123" s="70"/>
      <c r="H123" s="88" t="s">
        <v>44</v>
      </c>
      <c r="I123" s="89"/>
      <c r="J123" s="141"/>
      <c r="K123" s="71"/>
      <c r="L123" s="141"/>
      <c r="M123" s="10"/>
    </row>
    <row r="124" spans="2:13" ht="31.5" x14ac:dyDescent="0.25">
      <c r="B124" s="5"/>
      <c r="C124" s="139" t="s">
        <v>349</v>
      </c>
      <c r="D124" s="26"/>
      <c r="E124" s="86"/>
      <c r="F124" s="87" t="s">
        <v>233</v>
      </c>
      <c r="G124" s="70"/>
      <c r="H124" s="88" t="s">
        <v>44</v>
      </c>
      <c r="I124" s="89"/>
      <c r="J124" s="141"/>
      <c r="K124" s="71"/>
      <c r="L124" s="141"/>
      <c r="M124" s="10"/>
    </row>
    <row r="125" spans="2:13" ht="31.5" x14ac:dyDescent="0.25">
      <c r="B125" s="5"/>
      <c r="C125" s="139" t="s">
        <v>350</v>
      </c>
      <c r="D125" s="26"/>
      <c r="E125" s="86"/>
      <c r="F125" s="87" t="s">
        <v>234</v>
      </c>
      <c r="G125" s="70"/>
      <c r="H125" s="88" t="s">
        <v>44</v>
      </c>
      <c r="I125" s="89"/>
      <c r="J125" s="141"/>
      <c r="K125" s="71"/>
      <c r="L125" s="141"/>
      <c r="M125" s="10"/>
    </row>
    <row r="126" spans="2:13" ht="47.25" x14ac:dyDescent="0.25">
      <c r="B126" s="5"/>
      <c r="C126" s="139" t="s">
        <v>351</v>
      </c>
      <c r="D126" s="26"/>
      <c r="E126" s="86"/>
      <c r="F126" s="87" t="s">
        <v>244</v>
      </c>
      <c r="G126" s="70"/>
      <c r="H126" s="88" t="s">
        <v>44</v>
      </c>
      <c r="I126" s="89"/>
      <c r="J126" s="141"/>
      <c r="K126" s="71"/>
      <c r="L126" s="141"/>
      <c r="M126" s="10"/>
    </row>
    <row r="127" spans="2:13" ht="47.25" x14ac:dyDescent="0.25">
      <c r="B127" s="5"/>
      <c r="C127" s="139" t="s">
        <v>352</v>
      </c>
      <c r="D127" s="26"/>
      <c r="E127" s="86"/>
      <c r="F127" s="87" t="s">
        <v>235</v>
      </c>
      <c r="G127" s="70"/>
      <c r="H127" s="88" t="s">
        <v>44</v>
      </c>
      <c r="I127" s="89"/>
      <c r="J127" s="141"/>
      <c r="K127" s="71"/>
      <c r="L127" s="141"/>
      <c r="M127" s="10"/>
    </row>
    <row r="128" spans="2:13" ht="103.5" customHeight="1" x14ac:dyDescent="0.25">
      <c r="B128" s="5"/>
      <c r="C128" s="139" t="s">
        <v>353</v>
      </c>
      <c r="D128" s="26"/>
      <c r="E128" s="86"/>
      <c r="F128" s="87" t="s">
        <v>641</v>
      </c>
      <c r="G128" s="70"/>
      <c r="H128" s="88" t="s">
        <v>44</v>
      </c>
      <c r="I128" s="89"/>
      <c r="J128" s="141"/>
      <c r="K128" s="71"/>
      <c r="L128" s="141"/>
      <c r="M128" s="10"/>
    </row>
    <row r="129" spans="2:13" ht="63" x14ac:dyDescent="0.25">
      <c r="B129" s="5"/>
      <c r="C129" s="139" t="s">
        <v>354</v>
      </c>
      <c r="D129" s="26"/>
      <c r="E129" s="86"/>
      <c r="F129" s="87" t="s">
        <v>236</v>
      </c>
      <c r="G129" s="70"/>
      <c r="H129" s="88" t="s">
        <v>44</v>
      </c>
      <c r="I129" s="89"/>
      <c r="J129" s="141"/>
      <c r="K129" s="71"/>
      <c r="L129" s="141"/>
      <c r="M129" s="10"/>
    </row>
    <row r="130" spans="2:13" ht="63" x14ac:dyDescent="0.25">
      <c r="B130" s="5"/>
      <c r="C130" s="139" t="s">
        <v>355</v>
      </c>
      <c r="D130" s="26"/>
      <c r="E130" s="86"/>
      <c r="F130" s="87" t="s">
        <v>237</v>
      </c>
      <c r="G130" s="70"/>
      <c r="H130" s="88" t="s">
        <v>44</v>
      </c>
      <c r="I130" s="89"/>
      <c r="J130" s="141"/>
      <c r="K130" s="71"/>
      <c r="L130" s="141"/>
      <c r="M130" s="10"/>
    </row>
    <row r="131" spans="2:13" ht="63" x14ac:dyDescent="0.25">
      <c r="B131" s="5"/>
      <c r="C131" s="139" t="s">
        <v>356</v>
      </c>
      <c r="D131" s="26"/>
      <c r="E131" s="86"/>
      <c r="F131" s="87" t="s">
        <v>238</v>
      </c>
      <c r="G131" s="70"/>
      <c r="H131" s="88" t="s">
        <v>44</v>
      </c>
      <c r="I131" s="89"/>
      <c r="J131" s="141"/>
      <c r="K131" s="71"/>
      <c r="L131" s="141"/>
      <c r="M131" s="10"/>
    </row>
    <row r="132" spans="2:13" ht="63" x14ac:dyDescent="0.25">
      <c r="B132" s="5"/>
      <c r="C132" s="139" t="s">
        <v>357</v>
      </c>
      <c r="D132" s="26"/>
      <c r="E132" s="86"/>
      <c r="F132" s="87" t="s">
        <v>239</v>
      </c>
      <c r="G132" s="70"/>
      <c r="H132" s="88" t="s">
        <v>44</v>
      </c>
      <c r="I132" s="89"/>
      <c r="J132" s="141"/>
      <c r="K132" s="71"/>
      <c r="L132" s="141"/>
      <c r="M132" s="10"/>
    </row>
    <row r="133" spans="2:13" ht="47.25" x14ac:dyDescent="0.25">
      <c r="B133" s="5"/>
      <c r="C133" s="139" t="s">
        <v>358</v>
      </c>
      <c r="D133" s="26"/>
      <c r="E133" s="86"/>
      <c r="F133" s="87" t="s">
        <v>240</v>
      </c>
      <c r="G133" s="70"/>
      <c r="H133" s="88" t="s">
        <v>44</v>
      </c>
      <c r="I133" s="89"/>
      <c r="J133" s="141"/>
      <c r="K133" s="71"/>
      <c r="L133" s="141"/>
      <c r="M133" s="10"/>
    </row>
    <row r="134" spans="2:13" ht="47.25" x14ac:dyDescent="0.25">
      <c r="B134" s="5"/>
      <c r="C134" s="139" t="s">
        <v>359</v>
      </c>
      <c r="D134" s="26"/>
      <c r="E134" s="86"/>
      <c r="F134" s="87" t="s">
        <v>241</v>
      </c>
      <c r="G134" s="70"/>
      <c r="H134" s="88" t="s">
        <v>131</v>
      </c>
      <c r="I134" s="89"/>
      <c r="J134" s="63"/>
      <c r="K134" s="71"/>
      <c r="L134" s="141"/>
      <c r="M134" s="10"/>
    </row>
    <row r="135" spans="2:13" ht="47.25" x14ac:dyDescent="0.25">
      <c r="B135" s="5"/>
      <c r="C135" s="139" t="s">
        <v>360</v>
      </c>
      <c r="D135" s="26"/>
      <c r="E135" s="86"/>
      <c r="F135" s="87" t="s">
        <v>242</v>
      </c>
      <c r="G135" s="70"/>
      <c r="H135" s="88" t="s">
        <v>131</v>
      </c>
      <c r="I135" s="89"/>
      <c r="J135" s="63"/>
      <c r="K135" s="71"/>
      <c r="L135" s="141"/>
      <c r="M135" s="10"/>
    </row>
    <row r="136" spans="2:13" ht="110.25" x14ac:dyDescent="0.25">
      <c r="B136" s="5"/>
      <c r="C136" s="139" t="s">
        <v>361</v>
      </c>
      <c r="D136" s="26"/>
      <c r="E136" s="86"/>
      <c r="F136" s="87" t="s">
        <v>642</v>
      </c>
      <c r="G136" s="70"/>
      <c r="H136" s="88" t="s">
        <v>131</v>
      </c>
      <c r="I136" s="89"/>
      <c r="J136" s="63"/>
      <c r="K136" s="71"/>
      <c r="L136" s="141"/>
      <c r="M136" s="10"/>
    </row>
    <row r="137" spans="2:13" ht="47.25" x14ac:dyDescent="0.25">
      <c r="B137" s="5"/>
      <c r="C137" s="139" t="s">
        <v>362</v>
      </c>
      <c r="D137" s="26"/>
      <c r="E137" s="86"/>
      <c r="F137" s="87" t="s">
        <v>243</v>
      </c>
      <c r="G137" s="70"/>
      <c r="H137" s="88" t="s">
        <v>131</v>
      </c>
      <c r="I137" s="89"/>
      <c r="J137" s="63"/>
      <c r="K137" s="71"/>
      <c r="L137" s="141"/>
      <c r="M137" s="10"/>
    </row>
    <row r="138" spans="2:13" ht="63" x14ac:dyDescent="0.25">
      <c r="B138" s="5"/>
      <c r="C138" s="139" t="s">
        <v>363</v>
      </c>
      <c r="D138" s="26"/>
      <c r="E138" s="86"/>
      <c r="F138" s="87" t="s">
        <v>623</v>
      </c>
      <c r="G138" s="70"/>
      <c r="H138" s="88" t="s">
        <v>131</v>
      </c>
      <c r="I138" s="89"/>
      <c r="J138" s="63"/>
      <c r="K138" s="71"/>
      <c r="L138" s="141"/>
      <c r="M138" s="10"/>
    </row>
    <row r="139" spans="2:13" ht="47.25" x14ac:dyDescent="0.25">
      <c r="B139" s="5"/>
      <c r="C139" s="139" t="s">
        <v>364</v>
      </c>
      <c r="D139" s="26"/>
      <c r="E139" s="86"/>
      <c r="F139" s="87" t="s">
        <v>245</v>
      </c>
      <c r="G139" s="70"/>
      <c r="H139" s="88" t="s">
        <v>44</v>
      </c>
      <c r="I139" s="89"/>
      <c r="J139" s="141"/>
      <c r="K139" s="71"/>
      <c r="L139" s="141"/>
      <c r="M139" s="10"/>
    </row>
    <row r="140" spans="2:13" ht="47.25" x14ac:dyDescent="0.25">
      <c r="B140" s="5"/>
      <c r="C140" s="139" t="s">
        <v>622</v>
      </c>
      <c r="D140" s="26"/>
      <c r="E140" s="86"/>
      <c r="F140" s="87" t="s">
        <v>246</v>
      </c>
      <c r="G140" s="70"/>
      <c r="H140" s="88" t="s">
        <v>44</v>
      </c>
      <c r="I140" s="89"/>
      <c r="J140" s="141"/>
      <c r="K140" s="71"/>
      <c r="L140" s="141"/>
      <c r="M140" s="10"/>
    </row>
    <row r="141" spans="2:13" x14ac:dyDescent="0.25">
      <c r="B141" s="5"/>
      <c r="C141" s="81"/>
      <c r="D141" s="82"/>
      <c r="E141" s="83" t="s">
        <v>365</v>
      </c>
      <c r="F141" s="93"/>
      <c r="G141" s="70"/>
      <c r="H141" s="84"/>
      <c r="I141" s="89"/>
      <c r="J141" s="84"/>
      <c r="L141" s="69"/>
      <c r="M141" s="10"/>
    </row>
    <row r="142" spans="2:13" ht="47.25" x14ac:dyDescent="0.25">
      <c r="B142" s="5"/>
      <c r="C142" s="139" t="s">
        <v>366</v>
      </c>
      <c r="D142" s="26"/>
      <c r="E142" s="86"/>
      <c r="F142" s="87" t="s">
        <v>213</v>
      </c>
      <c r="G142" s="70"/>
      <c r="H142" s="88" t="s">
        <v>44</v>
      </c>
      <c r="I142" s="89"/>
      <c r="J142" s="141"/>
      <c r="K142" s="71"/>
      <c r="L142" s="141"/>
      <c r="M142" s="10"/>
    </row>
    <row r="143" spans="2:13" ht="47.25" x14ac:dyDescent="0.25">
      <c r="B143" s="5"/>
      <c r="C143" s="139" t="s">
        <v>367</v>
      </c>
      <c r="D143" s="26"/>
      <c r="E143" s="86"/>
      <c r="F143" s="87" t="s">
        <v>214</v>
      </c>
      <c r="G143" s="70"/>
      <c r="H143" s="88" t="s">
        <v>44</v>
      </c>
      <c r="I143" s="89"/>
      <c r="J143" s="141"/>
      <c r="K143" s="71"/>
      <c r="L143" s="141"/>
      <c r="M143" s="10"/>
    </row>
    <row r="144" spans="2:13" ht="31.5" x14ac:dyDescent="0.25">
      <c r="B144" s="5"/>
      <c r="C144" s="139" t="s">
        <v>368</v>
      </c>
      <c r="D144" s="26"/>
      <c r="E144" s="86"/>
      <c r="F144" s="87" t="s">
        <v>215</v>
      </c>
      <c r="G144" s="70"/>
      <c r="H144" s="88" t="s">
        <v>44</v>
      </c>
      <c r="I144" s="89"/>
      <c r="J144" s="141"/>
      <c r="K144" s="71"/>
      <c r="L144" s="141"/>
      <c r="M144" s="10"/>
    </row>
    <row r="145" spans="2:13" ht="63" x14ac:dyDescent="0.25">
      <c r="B145" s="5"/>
      <c r="C145" s="139" t="s">
        <v>369</v>
      </c>
      <c r="D145" s="26"/>
      <c r="E145" s="86"/>
      <c r="F145" s="87" t="s">
        <v>216</v>
      </c>
      <c r="G145" s="70"/>
      <c r="H145" s="88" t="s">
        <v>44</v>
      </c>
      <c r="I145" s="89"/>
      <c r="J145" s="141"/>
      <c r="K145" s="71"/>
      <c r="L145" s="141"/>
      <c r="M145" s="10"/>
    </row>
    <row r="146" spans="2:13" ht="63" x14ac:dyDescent="0.25">
      <c r="B146" s="5"/>
      <c r="C146" s="139" t="s">
        <v>370</v>
      </c>
      <c r="D146" s="26"/>
      <c r="E146" s="86"/>
      <c r="F146" s="87" t="s">
        <v>217</v>
      </c>
      <c r="G146" s="70"/>
      <c r="H146" s="88" t="s">
        <v>44</v>
      </c>
      <c r="I146" s="89"/>
      <c r="J146" s="141"/>
      <c r="K146" s="71"/>
      <c r="L146" s="141"/>
      <c r="M146" s="10"/>
    </row>
    <row r="147" spans="2:13" ht="63" x14ac:dyDescent="0.25">
      <c r="B147" s="5"/>
      <c r="C147" s="139" t="s">
        <v>371</v>
      </c>
      <c r="D147" s="26"/>
      <c r="E147" s="86"/>
      <c r="F147" s="87" t="s">
        <v>218</v>
      </c>
      <c r="G147" s="70"/>
      <c r="H147" s="88" t="s">
        <v>44</v>
      </c>
      <c r="I147" s="89"/>
      <c r="J147" s="141"/>
      <c r="K147" s="71"/>
      <c r="L147" s="141"/>
      <c r="M147" s="10"/>
    </row>
    <row r="148" spans="2:13" ht="47.25" x14ac:dyDescent="0.25">
      <c r="B148" s="5"/>
      <c r="C148" s="139" t="s">
        <v>372</v>
      </c>
      <c r="D148" s="26"/>
      <c r="E148" s="86"/>
      <c r="F148" s="87" t="s">
        <v>219</v>
      </c>
      <c r="G148" s="70"/>
      <c r="H148" s="88" t="s">
        <v>131</v>
      </c>
      <c r="I148" s="89"/>
      <c r="J148" s="63"/>
      <c r="K148" s="71"/>
      <c r="L148" s="141"/>
      <c r="M148" s="10"/>
    </row>
    <row r="149" spans="2:13" x14ac:dyDescent="0.25">
      <c r="B149" s="5"/>
      <c r="C149" s="81"/>
      <c r="D149" s="82"/>
      <c r="E149" s="83" t="s">
        <v>373</v>
      </c>
      <c r="F149" s="93"/>
      <c r="G149" s="70"/>
      <c r="H149" s="84"/>
      <c r="I149" s="89"/>
      <c r="J149" s="84"/>
      <c r="L149" s="69"/>
      <c r="M149" s="10"/>
    </row>
    <row r="150" spans="2:13" ht="47.25" x14ac:dyDescent="0.25">
      <c r="B150" s="5"/>
      <c r="C150" s="139" t="s">
        <v>374</v>
      </c>
      <c r="D150" s="26"/>
      <c r="E150" s="86"/>
      <c r="F150" s="87" t="s">
        <v>220</v>
      </c>
      <c r="G150" s="70"/>
      <c r="H150" s="88" t="s">
        <v>44</v>
      </c>
      <c r="I150" s="89"/>
      <c r="J150" s="141"/>
      <c r="K150" s="71"/>
      <c r="L150" s="141"/>
      <c r="M150" s="10"/>
    </row>
    <row r="151" spans="2:13" ht="47.25" x14ac:dyDescent="0.25">
      <c r="B151" s="5"/>
      <c r="C151" s="139" t="s">
        <v>375</v>
      </c>
      <c r="D151" s="26"/>
      <c r="E151" s="86"/>
      <c r="F151" s="87" t="s">
        <v>221</v>
      </c>
      <c r="G151" s="70"/>
      <c r="H151" s="88" t="s">
        <v>44</v>
      </c>
      <c r="I151" s="89"/>
      <c r="J151" s="141"/>
      <c r="K151" s="71"/>
      <c r="L151" s="141"/>
      <c r="M151" s="10"/>
    </row>
    <row r="152" spans="2:13" ht="47.25" x14ac:dyDescent="0.25">
      <c r="B152" s="5"/>
      <c r="C152" s="139" t="s">
        <v>376</v>
      </c>
      <c r="D152" s="26"/>
      <c r="E152" s="86"/>
      <c r="F152" s="87" t="s">
        <v>222</v>
      </c>
      <c r="G152" s="70"/>
      <c r="H152" s="88" t="s">
        <v>44</v>
      </c>
      <c r="I152" s="89"/>
      <c r="J152" s="141"/>
      <c r="K152" s="71"/>
      <c r="L152" s="141"/>
      <c r="M152" s="10"/>
    </row>
    <row r="153" spans="2:13" ht="63" x14ac:dyDescent="0.25">
      <c r="B153" s="5"/>
      <c r="C153" s="139" t="s">
        <v>377</v>
      </c>
      <c r="D153" s="26"/>
      <c r="E153" s="86"/>
      <c r="F153" s="87" t="s">
        <v>223</v>
      </c>
      <c r="G153" s="70"/>
      <c r="H153" s="88" t="s">
        <v>44</v>
      </c>
      <c r="I153" s="89"/>
      <c r="J153" s="141"/>
      <c r="K153" s="71"/>
      <c r="L153" s="141"/>
      <c r="M153" s="10"/>
    </row>
    <row r="154" spans="2:13" ht="47.25" x14ac:dyDescent="0.25">
      <c r="B154" s="5"/>
      <c r="C154" s="139" t="s">
        <v>378</v>
      </c>
      <c r="D154" s="26"/>
      <c r="E154" s="86"/>
      <c r="F154" s="87" t="s">
        <v>224</v>
      </c>
      <c r="G154" s="70"/>
      <c r="H154" s="88" t="s">
        <v>44</v>
      </c>
      <c r="I154" s="89"/>
      <c r="J154" s="141"/>
      <c r="K154" s="71"/>
      <c r="L154" s="141"/>
      <c r="M154" s="10"/>
    </row>
    <row r="155" spans="2:13" ht="47.25" x14ac:dyDescent="0.25">
      <c r="B155" s="5"/>
      <c r="C155" s="139" t="s">
        <v>379</v>
      </c>
      <c r="D155" s="26"/>
      <c r="E155" s="86"/>
      <c r="F155" s="87" t="s">
        <v>225</v>
      </c>
      <c r="G155" s="70"/>
      <c r="H155" s="88" t="s">
        <v>131</v>
      </c>
      <c r="I155" s="89"/>
      <c r="J155" s="63"/>
      <c r="K155" s="71"/>
      <c r="L155" s="141"/>
      <c r="M155" s="10"/>
    </row>
    <row r="156" spans="2:13" x14ac:dyDescent="0.25">
      <c r="B156" s="5"/>
      <c r="C156" s="81"/>
      <c r="D156" s="82"/>
      <c r="E156" s="83" t="s">
        <v>380</v>
      </c>
      <c r="F156" s="93"/>
      <c r="G156" s="70"/>
      <c r="H156" s="84"/>
      <c r="I156" s="89"/>
      <c r="J156" s="84"/>
      <c r="L156" s="69"/>
      <c r="M156" s="10"/>
    </row>
    <row r="157" spans="2:13" ht="47.25" x14ac:dyDescent="0.25">
      <c r="B157" s="5"/>
      <c r="C157" s="139" t="s">
        <v>381</v>
      </c>
      <c r="D157" s="26"/>
      <c r="E157" s="86"/>
      <c r="F157" s="87" t="s">
        <v>226</v>
      </c>
      <c r="G157" s="70"/>
      <c r="H157" s="88" t="s">
        <v>44</v>
      </c>
      <c r="I157" s="89"/>
      <c r="J157" s="141"/>
      <c r="K157" s="71"/>
      <c r="L157" s="141"/>
      <c r="M157" s="10"/>
    </row>
    <row r="158" spans="2:13" ht="126" x14ac:dyDescent="0.25">
      <c r="B158" s="5"/>
      <c r="C158" s="139" t="s">
        <v>382</v>
      </c>
      <c r="D158" s="26"/>
      <c r="E158" s="86"/>
      <c r="F158" s="87" t="s">
        <v>664</v>
      </c>
      <c r="G158" s="70"/>
      <c r="H158" s="88" t="s">
        <v>44</v>
      </c>
      <c r="I158" s="89"/>
      <c r="J158" s="141"/>
      <c r="K158" s="71"/>
      <c r="L158" s="141"/>
      <c r="M158" s="10"/>
    </row>
    <row r="159" spans="2:13" ht="33.75" customHeight="1" x14ac:dyDescent="0.25">
      <c r="B159" s="5"/>
      <c r="C159" s="139" t="s">
        <v>383</v>
      </c>
      <c r="D159" s="26"/>
      <c r="E159" s="86"/>
      <c r="F159" s="87" t="s">
        <v>227</v>
      </c>
      <c r="G159" s="70"/>
      <c r="H159" s="88" t="s">
        <v>44</v>
      </c>
      <c r="I159" s="89"/>
      <c r="J159" s="141"/>
      <c r="K159" s="71"/>
      <c r="L159" s="141"/>
      <c r="M159" s="10"/>
    </row>
    <row r="160" spans="2:13" ht="50.25" customHeight="1" x14ac:dyDescent="0.25">
      <c r="B160" s="5"/>
      <c r="C160" s="159" t="s">
        <v>384</v>
      </c>
      <c r="D160" s="26"/>
      <c r="E160" s="86"/>
      <c r="F160" s="87" t="s">
        <v>228</v>
      </c>
      <c r="G160" s="70"/>
      <c r="H160" s="88" t="s">
        <v>131</v>
      </c>
      <c r="I160" s="89"/>
      <c r="J160" s="63"/>
      <c r="K160" s="71"/>
      <c r="L160" s="141"/>
      <c r="M160" s="10"/>
    </row>
    <row r="161" spans="2:13" x14ac:dyDescent="0.25">
      <c r="B161" s="19"/>
      <c r="C161" s="11"/>
      <c r="D161" s="11"/>
      <c r="E161" s="11"/>
      <c r="F161" s="92"/>
      <c r="G161" s="11"/>
      <c r="H161" s="11"/>
      <c r="I161" s="11"/>
      <c r="J161" s="11"/>
      <c r="K161" s="11"/>
      <c r="L161" s="11"/>
      <c r="M161" s="20"/>
    </row>
    <row r="166" spans="2:13" x14ac:dyDescent="0.25">
      <c r="F166" s="137"/>
    </row>
  </sheetData>
  <sheetProtection algorithmName="SHA-512" hashValue="2WQ+c0D65RCbkVYQXLeQOsxpvmMUnz4BDpUHxIw0SpvywVm+ainuZlp3hAtt4jaWE2rvnecMuIogkBK4J0RssA==" saltValue="Z5J62NzPmrWdlGyWRRkQwA==" spinCount="100000" sheet="1" selectLockedCells="1"/>
  <mergeCells count="1">
    <mergeCell ref="C6:L8"/>
  </mergeCells>
  <phoneticPr fontId="15" type="noConversion"/>
  <dataValidations count="3">
    <dataValidation type="list" allowBlank="1" showInputMessage="1" showErrorMessage="1" error="Bitte Erfüllung (ja oder nein) eingeben." sqref="J17:J29 J64:J70 J72:J79 J142:J148 J150:J155 J157:J160 J31:J62 J81:J140" xr:uid="{73301C6C-7E4D-4DA0-BBE9-D2EFC2B36416}">
      <formula1>"ja,nein"</formula1>
    </dataValidation>
    <dataValidation type="list" allowBlank="1" showInputMessage="1" showErrorMessage="1" error="Bitte Bewertung (A, B, C) eingeben." sqref="H104 H54 H119" xr:uid="{263BF60A-2C4D-4B74-97A8-9D6127EE229E}">
      <formula1>"A,B,I"</formula1>
    </dataValidation>
    <dataValidation type="list" allowBlank="1" showInputMessage="1" showErrorMessage="1" error="Bitte Bewertung (A, B, C) eingeben." sqref="H17:H29 H105:H118 H157:H160 H64:H70 H72:H79 H55:H62 H31:H53 H120:H140 H142:H148 H150:H155 H81:H103" xr:uid="{15A4807E-6A7A-482E-A723-31DCA9551807}">
      <formula1>"A,I"</formula1>
    </dataValidation>
  </dataValidations>
  <pageMargins left="0.70866141732283472" right="0.70866141732283472" top="0.78740157480314965" bottom="0.78740157480314965" header="0.31496062992125984" footer="0.31496062992125984"/>
  <pageSetup paperSize="9" scale="60" fitToHeight="0" orientation="landscape" r:id="rId1"/>
  <headerFooter>
    <oddFooter>&amp;C&amp;F
&amp;A
Seite &amp;P von &amp;N</oddFooter>
  </headerFooter>
  <rowBreaks count="1" manualBreakCount="1">
    <brk id="61" max="1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9D192-6FE6-434D-919B-266D88C6C29A}">
  <sheetPr>
    <pageSetUpPr fitToPage="1"/>
  </sheetPr>
  <dimension ref="B2:P57"/>
  <sheetViews>
    <sheetView topLeftCell="A26" zoomScaleNormal="100" zoomScaleSheetLayoutView="85" workbookViewId="0">
      <selection activeCell="L35" sqref="L35"/>
    </sheetView>
  </sheetViews>
  <sheetFormatPr baseColWidth="10" defaultColWidth="11.42578125" defaultRowHeight="15.75" x14ac:dyDescent="0.25"/>
  <cols>
    <col min="1" max="2" width="2.7109375" style="6" customWidth="1"/>
    <col min="3" max="3" width="11.7109375" style="6" customWidth="1"/>
    <col min="4" max="5" width="2.7109375" style="6" customWidth="1"/>
    <col min="6" max="6" width="80.85546875" style="6" customWidth="1"/>
    <col min="7" max="7" width="2.7109375" style="6" customWidth="1"/>
    <col min="8" max="8" width="28.7109375" style="6" customWidth="1"/>
    <col min="9" max="9" width="2.7109375" style="6" customWidth="1"/>
    <col min="10" max="10" width="11" style="6" customWidth="1"/>
    <col min="11" max="11" width="2.7109375" style="6" customWidth="1"/>
    <col min="12" max="12" width="59.5703125" style="6" customWidth="1"/>
    <col min="13" max="14" width="2.7109375" style="6" customWidth="1"/>
    <col min="15" max="16384" width="11.42578125" style="6"/>
  </cols>
  <sheetData>
    <row r="2" spans="2:16" x14ac:dyDescent="0.25">
      <c r="B2" s="7"/>
      <c r="C2" s="8"/>
      <c r="D2" s="8"/>
      <c r="E2" s="8"/>
      <c r="F2" s="8"/>
      <c r="G2" s="8"/>
      <c r="H2" s="8"/>
      <c r="I2" s="8"/>
      <c r="J2" s="8"/>
      <c r="K2" s="8"/>
      <c r="L2" s="8"/>
      <c r="M2" s="9"/>
    </row>
    <row r="3" spans="2:16" x14ac:dyDescent="0.25">
      <c r="B3" s="5"/>
      <c r="M3" s="10"/>
    </row>
    <row r="4" spans="2:16" x14ac:dyDescent="0.25">
      <c r="B4" s="5"/>
      <c r="C4"/>
      <c r="H4" s="26"/>
      <c r="M4" s="10"/>
    </row>
    <row r="5" spans="2:16" x14ac:dyDescent="0.25">
      <c r="B5" s="5"/>
      <c r="H5" s="27"/>
      <c r="M5" s="10"/>
    </row>
    <row r="6" spans="2:16" x14ac:dyDescent="0.25">
      <c r="B6" s="5"/>
      <c r="C6" s="224" t="str">
        <f>+Inhaltsverzeichnis!C6</f>
        <v xml:space="preserve">Leistungsverzeichnis zum Vergabeverfahren Lieferung, Aufstellung und Inbetriebnahme eines "Linksherzkathetermessplatzes" </v>
      </c>
      <c r="D6" s="191"/>
      <c r="E6" s="191"/>
      <c r="F6" s="191"/>
      <c r="G6" s="191"/>
      <c r="H6" s="191"/>
      <c r="I6" s="191"/>
      <c r="J6" s="191"/>
      <c r="K6" s="191"/>
      <c r="L6" s="225"/>
      <c r="M6" s="10"/>
    </row>
    <row r="7" spans="2:16" x14ac:dyDescent="0.25">
      <c r="B7" s="5"/>
      <c r="C7" s="193"/>
      <c r="D7" s="193"/>
      <c r="E7" s="193"/>
      <c r="F7" s="193"/>
      <c r="G7" s="193"/>
      <c r="H7" s="193"/>
      <c r="I7" s="193"/>
      <c r="J7" s="193"/>
      <c r="K7" s="193"/>
      <c r="L7" s="226"/>
      <c r="M7" s="10"/>
    </row>
    <row r="8" spans="2:16" x14ac:dyDescent="0.25">
      <c r="B8" s="5"/>
      <c r="C8" s="195"/>
      <c r="D8" s="195"/>
      <c r="E8" s="195"/>
      <c r="F8" s="195"/>
      <c r="G8" s="195"/>
      <c r="H8" s="195"/>
      <c r="I8" s="195"/>
      <c r="J8" s="195"/>
      <c r="K8" s="195"/>
      <c r="L8" s="227"/>
      <c r="M8" s="10"/>
    </row>
    <row r="9" spans="2:16" x14ac:dyDescent="0.25">
      <c r="B9" s="5"/>
      <c r="I9" s="71"/>
      <c r="M9" s="10"/>
    </row>
    <row r="10" spans="2:16" x14ac:dyDescent="0.25">
      <c r="B10" s="5"/>
      <c r="I10" s="71"/>
      <c r="M10" s="10"/>
    </row>
    <row r="11" spans="2:16" x14ac:dyDescent="0.25">
      <c r="B11" s="5"/>
      <c r="C11" s="1" t="s">
        <v>385</v>
      </c>
      <c r="I11" s="71"/>
      <c r="M11" s="10"/>
    </row>
    <row r="12" spans="2:16" x14ac:dyDescent="0.25">
      <c r="B12" s="5"/>
      <c r="I12" s="71"/>
      <c r="M12" s="10"/>
    </row>
    <row r="13" spans="2:16" x14ac:dyDescent="0.25">
      <c r="B13" s="5"/>
      <c r="C13" s="72" t="s">
        <v>10</v>
      </c>
      <c r="D13" s="73"/>
      <c r="E13" s="72" t="s">
        <v>51</v>
      </c>
      <c r="F13" s="72"/>
      <c r="G13" s="74"/>
      <c r="H13" s="72" t="s">
        <v>50</v>
      </c>
      <c r="I13" s="79"/>
      <c r="J13" s="72" t="s">
        <v>52</v>
      </c>
      <c r="K13" s="73"/>
      <c r="L13" s="75" t="s">
        <v>13</v>
      </c>
      <c r="M13" s="10"/>
    </row>
    <row r="14" spans="2:16" ht="38.25" x14ac:dyDescent="0.25">
      <c r="B14" s="5"/>
      <c r="C14" s="63"/>
      <c r="E14" s="64"/>
      <c r="F14" s="65"/>
      <c r="H14" s="76" t="s">
        <v>612</v>
      </c>
      <c r="I14" s="71"/>
      <c r="J14" s="77" t="s">
        <v>43</v>
      </c>
      <c r="L14" s="63"/>
      <c r="M14" s="10"/>
    </row>
    <row r="15" spans="2:16" ht="18.75" x14ac:dyDescent="0.3">
      <c r="B15" s="5"/>
      <c r="C15" s="66" t="s">
        <v>386</v>
      </c>
      <c r="E15" s="78" t="s">
        <v>387</v>
      </c>
      <c r="F15" s="67"/>
      <c r="G15" s="79"/>
      <c r="H15" s="80"/>
      <c r="I15" s="79"/>
      <c r="J15" s="80"/>
      <c r="L15" s="68"/>
      <c r="M15" s="10"/>
      <c r="P15" s="131"/>
    </row>
    <row r="16" spans="2:16" x14ac:dyDescent="0.25">
      <c r="B16" s="5"/>
      <c r="C16" s="81"/>
      <c r="D16" s="82"/>
      <c r="E16" s="83" t="s">
        <v>388</v>
      </c>
      <c r="F16" s="93"/>
      <c r="G16" s="70"/>
      <c r="H16" s="84"/>
      <c r="I16" s="89"/>
      <c r="J16" s="84"/>
      <c r="L16" s="69"/>
      <c r="M16" s="10"/>
    </row>
    <row r="17" spans="2:13" ht="47.25" x14ac:dyDescent="0.25">
      <c r="B17" s="5"/>
      <c r="C17" s="139" t="s">
        <v>389</v>
      </c>
      <c r="D17" s="26"/>
      <c r="E17" s="86"/>
      <c r="F17" s="87" t="s">
        <v>390</v>
      </c>
      <c r="G17" s="70"/>
      <c r="H17" s="88" t="s">
        <v>44</v>
      </c>
      <c r="I17" s="89"/>
      <c r="J17" s="141"/>
      <c r="K17" s="71"/>
      <c r="L17" s="141"/>
      <c r="M17" s="10"/>
    </row>
    <row r="18" spans="2:13" ht="78.75" x14ac:dyDescent="0.25">
      <c r="B18" s="5"/>
      <c r="C18" s="139" t="s">
        <v>392</v>
      </c>
      <c r="D18" s="26"/>
      <c r="E18" s="86"/>
      <c r="F18" s="134" t="s">
        <v>391</v>
      </c>
      <c r="G18" s="70"/>
      <c r="H18" s="88" t="s">
        <v>44</v>
      </c>
      <c r="I18" s="89"/>
      <c r="J18" s="141"/>
      <c r="K18" s="71"/>
      <c r="L18" s="141"/>
      <c r="M18" s="10"/>
    </row>
    <row r="19" spans="2:13" s="73" customFormat="1" ht="78.75" x14ac:dyDescent="0.25">
      <c r="B19" s="132"/>
      <c r="C19" s="139" t="s">
        <v>393</v>
      </c>
      <c r="D19" s="129"/>
      <c r="E19" s="133"/>
      <c r="F19" s="134" t="s">
        <v>400</v>
      </c>
      <c r="G19" s="135"/>
      <c r="H19" s="88" t="s">
        <v>44</v>
      </c>
      <c r="I19" s="89"/>
      <c r="J19" s="141"/>
      <c r="K19" s="71"/>
      <c r="L19" s="141"/>
      <c r="M19" s="136"/>
    </row>
    <row r="20" spans="2:13" ht="63" x14ac:dyDescent="0.25">
      <c r="B20" s="5"/>
      <c r="C20" s="139" t="s">
        <v>394</v>
      </c>
      <c r="D20" s="26"/>
      <c r="E20" s="86"/>
      <c r="F20" s="87" t="s">
        <v>401</v>
      </c>
      <c r="G20" s="70"/>
      <c r="H20" s="88" t="s">
        <v>44</v>
      </c>
      <c r="I20" s="89"/>
      <c r="J20" s="141"/>
      <c r="K20" s="71"/>
      <c r="L20" s="141"/>
      <c r="M20" s="10"/>
    </row>
    <row r="21" spans="2:13" ht="78.75" x14ac:dyDescent="0.25">
      <c r="B21" s="5"/>
      <c r="C21" s="139" t="s">
        <v>395</v>
      </c>
      <c r="D21" s="26"/>
      <c r="E21" s="86"/>
      <c r="F21" s="87" t="s">
        <v>402</v>
      </c>
      <c r="G21" s="70"/>
      <c r="H21" s="88" t="s">
        <v>44</v>
      </c>
      <c r="I21" s="89"/>
      <c r="J21" s="141"/>
      <c r="K21" s="71"/>
      <c r="L21" s="141"/>
      <c r="M21" s="10"/>
    </row>
    <row r="22" spans="2:13" ht="63" x14ac:dyDescent="0.25">
      <c r="B22" s="5"/>
      <c r="C22" s="139" t="s">
        <v>396</v>
      </c>
      <c r="D22" s="26"/>
      <c r="E22" s="86"/>
      <c r="F22" s="87" t="s">
        <v>403</v>
      </c>
      <c r="G22" s="70"/>
      <c r="H22" s="88" t="s">
        <v>44</v>
      </c>
      <c r="I22" s="89"/>
      <c r="J22" s="141"/>
      <c r="K22" s="71"/>
      <c r="L22" s="141"/>
      <c r="M22" s="10"/>
    </row>
    <row r="23" spans="2:13" ht="63" x14ac:dyDescent="0.25">
      <c r="B23" s="5"/>
      <c r="C23" s="139" t="s">
        <v>397</v>
      </c>
      <c r="D23" s="26"/>
      <c r="E23" s="86"/>
      <c r="F23" s="87" t="s">
        <v>404</v>
      </c>
      <c r="G23" s="70"/>
      <c r="H23" s="88" t="s">
        <v>44</v>
      </c>
      <c r="I23" s="89"/>
      <c r="J23" s="141"/>
      <c r="K23" s="71"/>
      <c r="L23" s="141"/>
      <c r="M23" s="10"/>
    </row>
    <row r="24" spans="2:13" ht="63" x14ac:dyDescent="0.25">
      <c r="B24" s="5"/>
      <c r="C24" s="139" t="s">
        <v>398</v>
      </c>
      <c r="D24" s="26"/>
      <c r="E24" s="86"/>
      <c r="F24" s="87" t="s">
        <v>405</v>
      </c>
      <c r="G24" s="70"/>
      <c r="H24" s="88" t="s">
        <v>44</v>
      </c>
      <c r="I24" s="89"/>
      <c r="J24" s="141"/>
      <c r="K24" s="71"/>
      <c r="L24" s="141"/>
      <c r="M24" s="10"/>
    </row>
    <row r="25" spans="2:13" ht="47.25" x14ac:dyDescent="0.25">
      <c r="B25" s="5"/>
      <c r="C25" s="139" t="s">
        <v>399</v>
      </c>
      <c r="D25" s="26"/>
      <c r="E25" s="86"/>
      <c r="F25" s="87" t="s">
        <v>406</v>
      </c>
      <c r="G25" s="70"/>
      <c r="H25" s="88" t="s">
        <v>131</v>
      </c>
      <c r="I25" s="89"/>
      <c r="J25" s="63"/>
      <c r="K25" s="71"/>
      <c r="L25" s="141"/>
      <c r="M25" s="10"/>
    </row>
    <row r="26" spans="2:13" ht="47.25" x14ac:dyDescent="0.25">
      <c r="B26" s="5"/>
      <c r="C26" s="139" t="s">
        <v>407</v>
      </c>
      <c r="D26" s="26"/>
      <c r="E26" s="86"/>
      <c r="F26" s="87" t="s">
        <v>408</v>
      </c>
      <c r="G26" s="70"/>
      <c r="H26" s="88" t="s">
        <v>131</v>
      </c>
      <c r="I26" s="89"/>
      <c r="J26" s="63"/>
      <c r="K26" s="71"/>
      <c r="L26" s="141"/>
      <c r="M26" s="10"/>
    </row>
    <row r="27" spans="2:13" x14ac:dyDescent="0.25">
      <c r="B27" s="5"/>
      <c r="C27" s="81"/>
      <c r="D27" s="82"/>
      <c r="E27" s="83" t="s">
        <v>409</v>
      </c>
      <c r="F27" s="93"/>
      <c r="G27" s="70"/>
      <c r="H27" s="84"/>
      <c r="I27" s="89"/>
      <c r="J27" s="84"/>
      <c r="L27" s="69"/>
      <c r="M27" s="10"/>
    </row>
    <row r="28" spans="2:13" ht="63" x14ac:dyDescent="0.25">
      <c r="B28" s="5"/>
      <c r="C28" s="139" t="s">
        <v>410</v>
      </c>
      <c r="D28" s="26"/>
      <c r="E28" s="86"/>
      <c r="F28" s="87" t="s">
        <v>411</v>
      </c>
      <c r="G28" s="70"/>
      <c r="H28" s="88" t="s">
        <v>44</v>
      </c>
      <c r="I28" s="89"/>
      <c r="J28" s="141"/>
      <c r="K28" s="71"/>
      <c r="L28" s="141"/>
      <c r="M28" s="10"/>
    </row>
    <row r="29" spans="2:13" ht="63" x14ac:dyDescent="0.25">
      <c r="B29" s="5"/>
      <c r="C29" s="139" t="s">
        <v>412</v>
      </c>
      <c r="D29" s="26"/>
      <c r="E29" s="86"/>
      <c r="F29" s="161" t="s">
        <v>419</v>
      </c>
      <c r="G29" s="70"/>
      <c r="H29" s="88" t="s">
        <v>44</v>
      </c>
      <c r="I29" s="89"/>
      <c r="J29" s="141"/>
      <c r="K29" s="71"/>
      <c r="L29" s="141"/>
      <c r="M29" s="10"/>
    </row>
    <row r="30" spans="2:13" ht="63" x14ac:dyDescent="0.25">
      <c r="B30" s="5"/>
      <c r="C30" s="139" t="s">
        <v>413</v>
      </c>
      <c r="D30" s="26"/>
      <c r="E30" s="86"/>
      <c r="F30" s="161" t="s">
        <v>420</v>
      </c>
      <c r="G30" s="70"/>
      <c r="H30" s="88" t="s">
        <v>44</v>
      </c>
      <c r="I30" s="89"/>
      <c r="J30" s="141"/>
      <c r="K30" s="71"/>
      <c r="L30" s="141"/>
      <c r="M30" s="10"/>
    </row>
    <row r="31" spans="2:13" ht="47.25" x14ac:dyDescent="0.25">
      <c r="B31" s="5"/>
      <c r="C31" s="139" t="s">
        <v>414</v>
      </c>
      <c r="D31" s="26"/>
      <c r="E31" s="86"/>
      <c r="F31" s="161" t="s">
        <v>421</v>
      </c>
      <c r="G31" s="70"/>
      <c r="H31" s="88" t="s">
        <v>44</v>
      </c>
      <c r="I31" s="89"/>
      <c r="J31" s="141"/>
      <c r="K31" s="71"/>
      <c r="L31" s="141"/>
      <c r="M31" s="10"/>
    </row>
    <row r="32" spans="2:13" ht="63" x14ac:dyDescent="0.25">
      <c r="B32" s="5"/>
      <c r="C32" s="139" t="s">
        <v>415</v>
      </c>
      <c r="D32" s="26"/>
      <c r="E32" s="86"/>
      <c r="F32" s="161" t="s">
        <v>422</v>
      </c>
      <c r="G32" s="70"/>
      <c r="H32" s="88" t="s">
        <v>44</v>
      </c>
      <c r="I32" s="89"/>
      <c r="J32" s="141"/>
      <c r="K32" s="71"/>
      <c r="L32" s="141"/>
      <c r="M32" s="10"/>
    </row>
    <row r="33" spans="2:13" ht="114.75" customHeight="1" x14ac:dyDescent="0.25">
      <c r="B33" s="5"/>
      <c r="C33" s="139" t="s">
        <v>416</v>
      </c>
      <c r="D33" s="26"/>
      <c r="E33" s="86"/>
      <c r="F33" s="87" t="s">
        <v>681</v>
      </c>
      <c r="G33" s="70"/>
      <c r="H33" s="88" t="s">
        <v>44</v>
      </c>
      <c r="I33" s="89"/>
      <c r="J33" s="141"/>
      <c r="K33" s="71"/>
      <c r="L33" s="141"/>
      <c r="M33" s="10"/>
    </row>
    <row r="34" spans="2:13" ht="115.5" customHeight="1" x14ac:dyDescent="0.25">
      <c r="B34" s="5"/>
      <c r="C34" s="139" t="s">
        <v>417</v>
      </c>
      <c r="D34" s="26"/>
      <c r="E34" s="86"/>
      <c r="F34" s="87" t="s">
        <v>684</v>
      </c>
      <c r="G34" s="70"/>
      <c r="H34" s="88" t="s">
        <v>44</v>
      </c>
      <c r="I34" s="89"/>
      <c r="J34" s="141"/>
      <c r="K34" s="71"/>
      <c r="L34" s="141"/>
      <c r="M34" s="10"/>
    </row>
    <row r="35" spans="2:13" ht="161.25" customHeight="1" x14ac:dyDescent="0.25">
      <c r="B35" s="5"/>
      <c r="C35" s="139" t="s">
        <v>418</v>
      </c>
      <c r="D35" s="26"/>
      <c r="E35" s="86"/>
      <c r="F35" s="87" t="s">
        <v>685</v>
      </c>
      <c r="G35" s="70"/>
      <c r="H35" s="88" t="s">
        <v>44</v>
      </c>
      <c r="I35" s="89"/>
      <c r="J35" s="141"/>
      <c r="K35" s="71"/>
      <c r="L35" s="141"/>
      <c r="M35" s="10"/>
    </row>
    <row r="36" spans="2:13" ht="63" x14ac:dyDescent="0.25">
      <c r="B36" s="5"/>
      <c r="C36" s="139" t="s">
        <v>682</v>
      </c>
      <c r="D36" s="26"/>
      <c r="E36" s="86"/>
      <c r="F36" s="87" t="s">
        <v>423</v>
      </c>
      <c r="G36" s="70"/>
      <c r="H36" s="88" t="s">
        <v>44</v>
      </c>
      <c r="I36" s="89"/>
      <c r="J36" s="141"/>
      <c r="K36" s="71"/>
      <c r="L36" s="141"/>
      <c r="M36" s="10"/>
    </row>
    <row r="37" spans="2:13" ht="47.25" x14ac:dyDescent="0.25">
      <c r="B37" s="5"/>
      <c r="C37" s="139" t="s">
        <v>683</v>
      </c>
      <c r="D37" s="26"/>
      <c r="E37" s="86"/>
      <c r="F37" s="87" t="s">
        <v>424</v>
      </c>
      <c r="G37" s="70"/>
      <c r="H37" s="88" t="s">
        <v>131</v>
      </c>
      <c r="I37" s="89"/>
      <c r="J37" s="63"/>
      <c r="K37" s="71"/>
      <c r="L37" s="141"/>
      <c r="M37" s="10"/>
    </row>
    <row r="38" spans="2:13" x14ac:dyDescent="0.25">
      <c r="B38" s="5"/>
      <c r="C38" s="81"/>
      <c r="D38" s="82"/>
      <c r="E38" s="83" t="s">
        <v>425</v>
      </c>
      <c r="F38" s="93"/>
      <c r="G38" s="70"/>
      <c r="H38" s="84"/>
      <c r="I38" s="89"/>
      <c r="J38" s="84"/>
      <c r="L38" s="69"/>
      <c r="M38" s="10"/>
    </row>
    <row r="39" spans="2:13" ht="47.25" x14ac:dyDescent="0.25">
      <c r="B39" s="5"/>
      <c r="C39" s="139" t="s">
        <v>426</v>
      </c>
      <c r="D39" s="26"/>
      <c r="E39" s="86"/>
      <c r="F39" s="87" t="s">
        <v>427</v>
      </c>
      <c r="G39" s="70"/>
      <c r="H39" s="88" t="s">
        <v>44</v>
      </c>
      <c r="I39" s="89"/>
      <c r="J39" s="141"/>
      <c r="K39" s="71"/>
      <c r="L39" s="141"/>
      <c r="M39" s="10"/>
    </row>
    <row r="40" spans="2:13" ht="47.25" x14ac:dyDescent="0.25">
      <c r="B40" s="5"/>
      <c r="C40" s="139" t="s">
        <v>428</v>
      </c>
      <c r="D40" s="26"/>
      <c r="E40" s="86"/>
      <c r="F40" s="87" t="s">
        <v>433</v>
      </c>
      <c r="G40" s="70"/>
      <c r="H40" s="88" t="s">
        <v>44</v>
      </c>
      <c r="I40" s="89"/>
      <c r="J40" s="141"/>
      <c r="K40" s="71"/>
      <c r="L40" s="141"/>
      <c r="M40" s="10"/>
    </row>
    <row r="41" spans="2:13" ht="63" x14ac:dyDescent="0.25">
      <c r="B41" s="5"/>
      <c r="C41" s="139" t="s">
        <v>429</v>
      </c>
      <c r="D41" s="26"/>
      <c r="E41" s="86"/>
      <c r="F41" s="87" t="s">
        <v>434</v>
      </c>
      <c r="G41" s="70"/>
      <c r="H41" s="88" t="s">
        <v>44</v>
      </c>
      <c r="I41" s="89"/>
      <c r="J41" s="141"/>
      <c r="K41" s="71"/>
      <c r="L41" s="141"/>
      <c r="M41" s="10"/>
    </row>
    <row r="42" spans="2:13" ht="63" x14ac:dyDescent="0.25">
      <c r="B42" s="5"/>
      <c r="C42" s="139" t="s">
        <v>430</v>
      </c>
      <c r="D42" s="26"/>
      <c r="E42" s="86"/>
      <c r="F42" s="87" t="s">
        <v>435</v>
      </c>
      <c r="G42" s="70"/>
      <c r="H42" s="88" t="s">
        <v>44</v>
      </c>
      <c r="I42" s="89"/>
      <c r="J42" s="141"/>
      <c r="K42" s="71"/>
      <c r="L42" s="141"/>
      <c r="M42" s="10"/>
    </row>
    <row r="43" spans="2:13" ht="47.25" x14ac:dyDescent="0.25">
      <c r="B43" s="5"/>
      <c r="C43" s="139" t="s">
        <v>431</v>
      </c>
      <c r="D43" s="26"/>
      <c r="E43" s="86"/>
      <c r="F43" s="87" t="s">
        <v>436</v>
      </c>
      <c r="G43" s="70"/>
      <c r="H43" s="88" t="s">
        <v>44</v>
      </c>
      <c r="I43" s="89"/>
      <c r="J43" s="141"/>
      <c r="K43" s="71"/>
      <c r="L43" s="141"/>
      <c r="M43" s="10"/>
    </row>
    <row r="44" spans="2:13" ht="47.25" x14ac:dyDescent="0.25">
      <c r="B44" s="5"/>
      <c r="C44" s="139" t="s">
        <v>432</v>
      </c>
      <c r="D44" s="26"/>
      <c r="E44" s="86"/>
      <c r="F44" s="87" t="s">
        <v>437</v>
      </c>
      <c r="G44" s="70"/>
      <c r="H44" s="88" t="s">
        <v>131</v>
      </c>
      <c r="I44" s="89"/>
      <c r="J44" s="63"/>
      <c r="K44" s="71"/>
      <c r="L44" s="141"/>
      <c r="M44" s="10"/>
    </row>
    <row r="45" spans="2:13" x14ac:dyDescent="0.25">
      <c r="B45" s="5"/>
      <c r="C45" s="81"/>
      <c r="D45" s="82"/>
      <c r="E45" s="83" t="s">
        <v>444</v>
      </c>
      <c r="F45" s="93"/>
      <c r="G45" s="70"/>
      <c r="H45" s="84"/>
      <c r="I45" s="89"/>
      <c r="J45" s="84"/>
      <c r="L45" s="69"/>
      <c r="M45" s="10"/>
    </row>
    <row r="46" spans="2:13" ht="63" x14ac:dyDescent="0.25">
      <c r="B46" s="5"/>
      <c r="C46" s="139" t="s">
        <v>438</v>
      </c>
      <c r="D46" s="26"/>
      <c r="E46" s="86"/>
      <c r="F46" s="87" t="s">
        <v>445</v>
      </c>
      <c r="G46" s="70"/>
      <c r="H46" s="88" t="s">
        <v>44</v>
      </c>
      <c r="I46" s="89"/>
      <c r="J46" s="141"/>
      <c r="K46" s="71"/>
      <c r="L46" s="141"/>
      <c r="M46" s="10"/>
    </row>
    <row r="47" spans="2:13" ht="63" x14ac:dyDescent="0.25">
      <c r="B47" s="5"/>
      <c r="C47" s="139" t="s">
        <v>439</v>
      </c>
      <c r="D47" s="26"/>
      <c r="E47" s="86"/>
      <c r="F47" s="161" t="s">
        <v>446</v>
      </c>
      <c r="G47" s="70"/>
      <c r="H47" s="88" t="s">
        <v>44</v>
      </c>
      <c r="I47" s="89"/>
      <c r="J47" s="141"/>
      <c r="K47" s="71"/>
      <c r="L47" s="141"/>
      <c r="M47" s="10"/>
    </row>
    <row r="48" spans="2:13" ht="47.25" x14ac:dyDescent="0.25">
      <c r="B48" s="5"/>
      <c r="C48" s="139" t="s">
        <v>440</v>
      </c>
      <c r="D48" s="26"/>
      <c r="E48" s="86"/>
      <c r="F48" s="161" t="s">
        <v>447</v>
      </c>
      <c r="G48" s="70"/>
      <c r="H48" s="88" t="s">
        <v>44</v>
      </c>
      <c r="I48" s="89"/>
      <c r="J48" s="141"/>
      <c r="K48" s="71"/>
      <c r="L48" s="141"/>
      <c r="M48" s="10"/>
    </row>
    <row r="49" spans="2:13" ht="47.25" x14ac:dyDescent="0.25">
      <c r="B49" s="5"/>
      <c r="C49" s="139" t="s">
        <v>441</v>
      </c>
      <c r="D49" s="26"/>
      <c r="E49" s="86"/>
      <c r="F49" s="161" t="s">
        <v>448</v>
      </c>
      <c r="G49" s="70"/>
      <c r="H49" s="88" t="s">
        <v>44</v>
      </c>
      <c r="I49" s="89"/>
      <c r="J49" s="141"/>
      <c r="K49" s="71"/>
      <c r="L49" s="141"/>
      <c r="M49" s="10"/>
    </row>
    <row r="50" spans="2:13" ht="47.25" x14ac:dyDescent="0.25">
      <c r="B50" s="5"/>
      <c r="C50" s="139" t="s">
        <v>442</v>
      </c>
      <c r="D50" s="26"/>
      <c r="E50" s="86"/>
      <c r="F50" s="161" t="s">
        <v>449</v>
      </c>
      <c r="G50" s="70"/>
      <c r="H50" s="88" t="s">
        <v>44</v>
      </c>
      <c r="I50" s="89"/>
      <c r="J50" s="141"/>
      <c r="K50" s="71"/>
      <c r="L50" s="141"/>
      <c r="M50" s="10"/>
    </row>
    <row r="51" spans="2:13" ht="47.25" x14ac:dyDescent="0.25">
      <c r="B51" s="5"/>
      <c r="C51" s="159" t="s">
        <v>443</v>
      </c>
      <c r="D51" s="26"/>
      <c r="E51" s="86"/>
      <c r="F51" s="161" t="s">
        <v>450</v>
      </c>
      <c r="G51" s="70"/>
      <c r="H51" s="88" t="s">
        <v>131</v>
      </c>
      <c r="I51" s="89"/>
      <c r="J51" s="63"/>
      <c r="K51" s="71"/>
      <c r="L51" s="141"/>
      <c r="M51" s="10"/>
    </row>
    <row r="52" spans="2:13" x14ac:dyDescent="0.25">
      <c r="B52" s="19"/>
      <c r="C52" s="11"/>
      <c r="D52" s="11"/>
      <c r="E52" s="11"/>
      <c r="F52" s="92"/>
      <c r="G52" s="11"/>
      <c r="H52" s="11"/>
      <c r="I52" s="11"/>
      <c r="J52" s="11"/>
      <c r="K52" s="11"/>
      <c r="L52" s="11"/>
      <c r="M52" s="20"/>
    </row>
    <row r="57" spans="2:13" x14ac:dyDescent="0.25">
      <c r="F57" s="137"/>
    </row>
  </sheetData>
  <sheetProtection algorithmName="SHA-512" hashValue="txfkm09jWJKoWzlwdjT2APQoLBb7wyYtq8C6GPrZlY2RLirhgPqDqmWaR5wxQWQ6ogWDFHdWkRUh3Zl7EBOLIg==" saltValue="zh1h9kzq0ZnTFHzn5hs6QQ==" spinCount="100000" sheet="1" selectLockedCells="1"/>
  <mergeCells count="1">
    <mergeCell ref="C6:L8"/>
  </mergeCells>
  <phoneticPr fontId="15" type="noConversion"/>
  <dataValidations count="3">
    <dataValidation type="list" allowBlank="1" showInputMessage="1" showErrorMessage="1" error="Bitte Bewertung (A, B, C) eingeben." sqref="H38" xr:uid="{8557C574-3AF1-4A7D-8B45-5B325CD17CD4}">
      <formula1>"A,B,I"</formula1>
    </dataValidation>
    <dataValidation type="list" allowBlank="1" showInputMessage="1" showErrorMessage="1" error="Bitte Erfüllung (ja oder nein) eingeben." sqref="J17:J26 J46:J51 J28:J44" xr:uid="{67576B6C-1F32-40CE-B12E-8794838B697B}">
      <formula1>"ja,nein"</formula1>
    </dataValidation>
    <dataValidation type="list" allowBlank="1" showInputMessage="1" showErrorMessage="1" error="Bitte Bewertung (A, B, C) eingeben." sqref="H17:H26 H28:H37 H39:H44 H46:H51" xr:uid="{9BB2B29A-A070-4084-9867-21840A0109DA}">
      <formula1>"A,I"</formula1>
    </dataValidation>
  </dataValidations>
  <pageMargins left="0.70866141732283472" right="0.70866141732283472" top="0.78740157480314965" bottom="0.78740157480314965" header="0.31496062992125984" footer="0.31496062992125984"/>
  <pageSetup paperSize="9" scale="60" fitToHeight="0" orientation="landscape" r:id="rId1"/>
  <headerFooter>
    <oddFooter>&amp;C&amp;F
&amp;A
Seite &amp;P von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61611-3B45-474C-9FC6-F574F59D716E}">
  <sheetPr>
    <pageSetUpPr fitToPage="1"/>
  </sheetPr>
  <dimension ref="B2:M25"/>
  <sheetViews>
    <sheetView zoomScale="88" zoomScaleNormal="88" zoomScaleSheetLayoutView="85" workbookViewId="0">
      <selection activeCell="J17" sqref="J17"/>
    </sheetView>
  </sheetViews>
  <sheetFormatPr baseColWidth="10" defaultColWidth="11.42578125" defaultRowHeight="15.75" x14ac:dyDescent="0.25"/>
  <cols>
    <col min="1" max="2" width="2.7109375" style="6" customWidth="1"/>
    <col min="3" max="3" width="11.7109375" style="6" customWidth="1"/>
    <col min="4" max="5" width="2.7109375" style="6" customWidth="1"/>
    <col min="6" max="6" width="80.85546875" style="6" customWidth="1"/>
    <col min="7" max="7" width="2.7109375" style="6" customWidth="1"/>
    <col min="8" max="8" width="28.7109375" style="6" customWidth="1"/>
    <col min="9" max="9" width="2.7109375" style="71" customWidth="1"/>
    <col min="10" max="10" width="11" style="6" customWidth="1"/>
    <col min="11" max="11" width="2.7109375" style="71" customWidth="1"/>
    <col min="12" max="12" width="59.5703125" style="6" customWidth="1"/>
    <col min="13" max="14" width="2.7109375" style="6" customWidth="1"/>
    <col min="15" max="16384" width="11.42578125" style="6"/>
  </cols>
  <sheetData>
    <row r="2" spans="2:13" x14ac:dyDescent="0.25">
      <c r="B2" s="7"/>
      <c r="C2" s="8"/>
      <c r="D2" s="8"/>
      <c r="E2" s="8"/>
      <c r="F2" s="8"/>
      <c r="G2" s="8"/>
      <c r="H2" s="8"/>
      <c r="I2" s="162"/>
      <c r="J2" s="8"/>
      <c r="K2" s="162"/>
      <c r="L2" s="8"/>
      <c r="M2" s="9"/>
    </row>
    <row r="3" spans="2:13" x14ac:dyDescent="0.25">
      <c r="B3" s="5"/>
      <c r="M3" s="10"/>
    </row>
    <row r="4" spans="2:13" x14ac:dyDescent="0.25">
      <c r="B4" s="5"/>
      <c r="C4"/>
      <c r="M4" s="10"/>
    </row>
    <row r="5" spans="2:13" x14ac:dyDescent="0.25">
      <c r="B5" s="5"/>
      <c r="M5" s="10"/>
    </row>
    <row r="6" spans="2:13" x14ac:dyDescent="0.25">
      <c r="B6" s="5"/>
      <c r="C6" s="190" t="str">
        <f>+Inhaltsverzeichnis!C6</f>
        <v xml:space="preserve">Leistungsverzeichnis zum Vergabeverfahren Lieferung, Aufstellung und Inbetriebnahme eines "Linksherzkathetermessplatzes" </v>
      </c>
      <c r="D6" s="204"/>
      <c r="E6" s="204"/>
      <c r="F6" s="204"/>
      <c r="G6" s="204"/>
      <c r="H6" s="204"/>
      <c r="I6" s="204"/>
      <c r="J6" s="204"/>
      <c r="K6" s="204"/>
      <c r="L6" s="209"/>
      <c r="M6" s="10"/>
    </row>
    <row r="7" spans="2:13" x14ac:dyDescent="0.25">
      <c r="B7" s="5"/>
      <c r="C7" s="205"/>
      <c r="D7" s="205"/>
      <c r="E7" s="205"/>
      <c r="F7" s="205"/>
      <c r="G7" s="205"/>
      <c r="H7" s="205"/>
      <c r="I7" s="205"/>
      <c r="J7" s="205"/>
      <c r="K7" s="205"/>
      <c r="L7" s="210"/>
      <c r="M7" s="10"/>
    </row>
    <row r="8" spans="2:13" x14ac:dyDescent="0.25">
      <c r="B8" s="5"/>
      <c r="C8" s="206"/>
      <c r="D8" s="206"/>
      <c r="E8" s="206"/>
      <c r="F8" s="206"/>
      <c r="G8" s="206"/>
      <c r="H8" s="206"/>
      <c r="I8" s="206"/>
      <c r="J8" s="206"/>
      <c r="K8" s="206"/>
      <c r="L8" s="211"/>
      <c r="M8" s="10"/>
    </row>
    <row r="9" spans="2:13" x14ac:dyDescent="0.25">
      <c r="B9" s="5"/>
      <c r="M9" s="10"/>
    </row>
    <row r="10" spans="2:13" x14ac:dyDescent="0.25">
      <c r="B10" s="5"/>
      <c r="I10" s="163"/>
      <c r="M10" s="10"/>
    </row>
    <row r="11" spans="2:13" x14ac:dyDescent="0.25">
      <c r="B11" s="5"/>
      <c r="C11" s="1" t="s">
        <v>579</v>
      </c>
      <c r="I11" s="163"/>
      <c r="M11" s="10"/>
    </row>
    <row r="12" spans="2:13" x14ac:dyDescent="0.25">
      <c r="B12" s="5"/>
      <c r="I12" s="163"/>
      <c r="M12" s="10"/>
    </row>
    <row r="13" spans="2:13" ht="34.5" customHeight="1" x14ac:dyDescent="0.25">
      <c r="B13" s="5"/>
      <c r="C13" s="72" t="s">
        <v>10</v>
      </c>
      <c r="D13" s="73"/>
      <c r="E13" s="72" t="s">
        <v>51</v>
      </c>
      <c r="F13" s="72"/>
      <c r="G13" s="74"/>
      <c r="H13" s="72" t="s">
        <v>50</v>
      </c>
      <c r="I13" s="164"/>
      <c r="J13" s="72" t="s">
        <v>52</v>
      </c>
      <c r="L13" s="75" t="s">
        <v>13</v>
      </c>
      <c r="M13" s="10"/>
    </row>
    <row r="14" spans="2:13" ht="101.65" customHeight="1" x14ac:dyDescent="0.25">
      <c r="B14" s="5"/>
      <c r="C14" s="63"/>
      <c r="E14" s="64"/>
      <c r="F14" s="65"/>
      <c r="H14" s="76" t="s">
        <v>612</v>
      </c>
      <c r="I14" s="163"/>
      <c r="J14" s="77" t="s">
        <v>43</v>
      </c>
      <c r="L14" s="63"/>
      <c r="M14" s="10"/>
    </row>
    <row r="15" spans="2:13" x14ac:dyDescent="0.25">
      <c r="B15" s="5"/>
      <c r="C15" s="66" t="s">
        <v>580</v>
      </c>
      <c r="E15" s="165" t="s">
        <v>581</v>
      </c>
      <c r="F15" s="166"/>
      <c r="G15" s="79"/>
      <c r="H15" s="80"/>
      <c r="I15" s="79"/>
      <c r="J15" s="80"/>
      <c r="K15" s="6"/>
      <c r="L15" s="68"/>
      <c r="M15" s="10"/>
    </row>
    <row r="16" spans="2:13" x14ac:dyDescent="0.25">
      <c r="B16" s="5"/>
      <c r="C16" s="81"/>
      <c r="D16" s="82"/>
      <c r="E16" s="83" t="s">
        <v>598</v>
      </c>
      <c r="F16" s="93"/>
      <c r="G16" s="70"/>
      <c r="H16" s="84"/>
      <c r="I16" s="89"/>
      <c r="J16" s="84"/>
      <c r="K16" s="6"/>
      <c r="L16" s="69"/>
      <c r="M16" s="10"/>
    </row>
    <row r="17" spans="2:13" ht="47.25" x14ac:dyDescent="0.25">
      <c r="B17" s="5"/>
      <c r="C17" s="85" t="s">
        <v>583</v>
      </c>
      <c r="D17" s="26"/>
      <c r="E17" s="86"/>
      <c r="F17" s="91" t="s">
        <v>582</v>
      </c>
      <c r="G17" s="70"/>
      <c r="H17" s="88" t="s">
        <v>44</v>
      </c>
      <c r="I17" s="89"/>
      <c r="J17" s="23"/>
      <c r="L17" s="46"/>
      <c r="M17" s="10"/>
    </row>
    <row r="18" spans="2:13" ht="78.75" x14ac:dyDescent="0.25">
      <c r="B18" s="5"/>
      <c r="C18" s="85" t="s">
        <v>585</v>
      </c>
      <c r="D18" s="26"/>
      <c r="E18" s="86"/>
      <c r="F18" s="91" t="s">
        <v>584</v>
      </c>
      <c r="G18" s="70"/>
      <c r="H18" s="88" t="s">
        <v>44</v>
      </c>
      <c r="I18" s="89"/>
      <c r="J18" s="23"/>
      <c r="L18" s="46"/>
      <c r="M18" s="10"/>
    </row>
    <row r="19" spans="2:13" ht="126" x14ac:dyDescent="0.25">
      <c r="B19" s="5"/>
      <c r="C19" s="85" t="s">
        <v>586</v>
      </c>
      <c r="D19" s="26"/>
      <c r="E19" s="86"/>
      <c r="F19" s="91" t="s">
        <v>592</v>
      </c>
      <c r="G19" s="70"/>
      <c r="H19" s="88" t="s">
        <v>44</v>
      </c>
      <c r="I19" s="89"/>
      <c r="J19" s="23"/>
      <c r="L19" s="46"/>
      <c r="M19" s="10"/>
    </row>
    <row r="20" spans="2:13" ht="47.25" x14ac:dyDescent="0.25">
      <c r="B20" s="5"/>
      <c r="C20" s="85" t="s">
        <v>587</v>
      </c>
      <c r="D20" s="26"/>
      <c r="E20" s="86"/>
      <c r="F20" s="91" t="s">
        <v>593</v>
      </c>
      <c r="G20" s="70"/>
      <c r="H20" s="88" t="s">
        <v>44</v>
      </c>
      <c r="I20" s="89"/>
      <c r="J20" s="23"/>
      <c r="L20" s="46"/>
      <c r="M20" s="10"/>
    </row>
    <row r="21" spans="2:13" ht="63" x14ac:dyDescent="0.25">
      <c r="B21" s="5"/>
      <c r="C21" s="85" t="s">
        <v>588</v>
      </c>
      <c r="D21" s="26"/>
      <c r="E21" s="86"/>
      <c r="F21" s="91" t="s">
        <v>594</v>
      </c>
      <c r="G21" s="70"/>
      <c r="H21" s="88" t="s">
        <v>44</v>
      </c>
      <c r="I21" s="89"/>
      <c r="J21" s="23"/>
      <c r="L21" s="46"/>
      <c r="M21" s="10"/>
    </row>
    <row r="22" spans="2:13" ht="78.75" x14ac:dyDescent="0.25">
      <c r="B22" s="5"/>
      <c r="C22" s="85" t="s">
        <v>589</v>
      </c>
      <c r="D22" s="26"/>
      <c r="E22" s="86"/>
      <c r="F22" s="91" t="s">
        <v>595</v>
      </c>
      <c r="G22" s="70"/>
      <c r="H22" s="88" t="s">
        <v>44</v>
      </c>
      <c r="I22" s="89"/>
      <c r="J22" s="23"/>
      <c r="L22" s="46"/>
      <c r="M22" s="10"/>
    </row>
    <row r="23" spans="2:13" ht="47.25" x14ac:dyDescent="0.25">
      <c r="B23" s="5"/>
      <c r="C23" s="85" t="s">
        <v>590</v>
      </c>
      <c r="D23" s="26"/>
      <c r="E23" s="86"/>
      <c r="F23" s="91" t="s">
        <v>596</v>
      </c>
      <c r="G23" s="70"/>
      <c r="H23" s="88" t="s">
        <v>44</v>
      </c>
      <c r="I23" s="89"/>
      <c r="J23" s="23"/>
      <c r="L23" s="46"/>
      <c r="M23" s="10"/>
    </row>
    <row r="24" spans="2:13" ht="63" x14ac:dyDescent="0.25">
      <c r="B24" s="5"/>
      <c r="C24" s="85" t="s">
        <v>591</v>
      </c>
      <c r="D24" s="26"/>
      <c r="E24" s="86"/>
      <c r="F24" s="91" t="s">
        <v>597</v>
      </c>
      <c r="G24" s="70"/>
      <c r="H24" s="88" t="s">
        <v>131</v>
      </c>
      <c r="I24" s="89"/>
      <c r="J24" s="63"/>
      <c r="L24" s="46"/>
      <c r="M24" s="10"/>
    </row>
    <row r="25" spans="2:13" x14ac:dyDescent="0.25">
      <c r="B25" s="19"/>
      <c r="C25" s="11"/>
      <c r="D25" s="11"/>
      <c r="E25" s="11"/>
      <c r="F25" s="92"/>
      <c r="G25" s="11"/>
      <c r="H25" s="11"/>
      <c r="I25" s="167"/>
      <c r="J25" s="11"/>
      <c r="K25" s="167"/>
      <c r="L25" s="11"/>
      <c r="M25" s="20"/>
    </row>
  </sheetData>
  <sheetProtection algorithmName="SHA-512" hashValue="uUamaRt8wkrInlZygEoL2FmjpI1GMQDxWn2u3RoYKJQzj+Ob8IL9YWbzwUb4N/x/gjcLduJC3keJfKKwnm9tHA==" saltValue="2mXJQUR6eN+/4PWQx/YTpA==" spinCount="100000" sheet="1" selectLockedCells="1"/>
  <mergeCells count="1">
    <mergeCell ref="C6:L8"/>
  </mergeCells>
  <phoneticPr fontId="15" type="noConversion"/>
  <conditionalFormatting sqref="J17:J23">
    <cfRule type="cellIs" dxfId="8" priority="2" operator="equal">
      <formula>"nein"</formula>
    </cfRule>
    <cfRule type="cellIs" dxfId="7" priority="3" operator="equal">
      <formula>"ja"</formula>
    </cfRule>
  </conditionalFormatting>
  <conditionalFormatting sqref="L17:L24">
    <cfRule type="expression" dxfId="6" priority="1">
      <formula>$J17="ja"</formula>
    </cfRule>
  </conditionalFormatting>
  <dataValidations disablePrompts="1" count="3">
    <dataValidation type="list" allowBlank="1" showInputMessage="1" showErrorMessage="1" error="Bitte Erfüllung (ja oder nein) eingeben." sqref="J16 J18:J24" xr:uid="{972BA013-E3B5-4BF1-8B46-15546F8EFB65}">
      <formula1>"ja,nein"</formula1>
    </dataValidation>
    <dataValidation type="list" allowBlank="1" showInputMessage="1" showErrorMessage="1" error="Bitte Bewertung (A, B, C) eingeben." sqref="H16" xr:uid="{D0F2BFFE-6E06-4194-BD8F-4E6EFF4BA211}">
      <formula1>"A,B,C,-"</formula1>
    </dataValidation>
    <dataValidation type="list" allowBlank="1" showInputMessage="1" showErrorMessage="1" error="Bitte Bewertung (A, B, C) eingeben." sqref="H17:H24" xr:uid="{E78E2E70-FBB6-4933-9B37-6EC8EFB73C7D}">
      <formula1>"A,I"</formula1>
    </dataValidation>
  </dataValidations>
  <pageMargins left="0.70866141732283472" right="0.31496062992125984" top="0.74803149606299213" bottom="0.74803149606299213" header="0.31496062992125984" footer="0.31496062992125984"/>
  <pageSetup paperSize="9" scale="62" fitToHeight="0" orientation="landscape" r:id="rId1"/>
  <headerFooter>
    <oddFooter>&amp;C&amp;F
&amp;A
Seite &amp;P von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3E1BE-84B0-4E09-99EB-D00E21DFA1B7}">
  <sheetPr>
    <pageSetUpPr fitToPage="1"/>
  </sheetPr>
  <dimension ref="B2:M54"/>
  <sheetViews>
    <sheetView zoomScale="88" zoomScaleNormal="88" zoomScaleSheetLayoutView="85" workbookViewId="0">
      <selection activeCell="J19" sqref="J19"/>
    </sheetView>
  </sheetViews>
  <sheetFormatPr baseColWidth="10" defaultColWidth="11.42578125" defaultRowHeight="15.75" x14ac:dyDescent="0.25"/>
  <cols>
    <col min="1" max="2" width="2.7109375" style="6" customWidth="1"/>
    <col min="3" max="3" width="11.7109375" style="6" customWidth="1"/>
    <col min="4" max="5" width="2.7109375" style="6" customWidth="1"/>
    <col min="6" max="6" width="80.85546875" style="6" customWidth="1"/>
    <col min="7" max="7" width="2.7109375" style="6" customWidth="1"/>
    <col min="8" max="8" width="28.7109375" style="6" customWidth="1"/>
    <col min="9" max="9" width="2.7109375" style="71" customWidth="1"/>
    <col min="10" max="10" width="11" style="6" customWidth="1"/>
    <col min="11" max="11" width="2.7109375" style="71" customWidth="1"/>
    <col min="12" max="12" width="59.5703125" style="6" customWidth="1"/>
    <col min="13" max="14" width="2.7109375" style="6" customWidth="1"/>
    <col min="15" max="16384" width="11.42578125" style="6"/>
  </cols>
  <sheetData>
    <row r="2" spans="2:13" x14ac:dyDescent="0.25">
      <c r="B2" s="7"/>
      <c r="C2" s="8"/>
      <c r="D2" s="8"/>
      <c r="E2" s="8"/>
      <c r="F2" s="8"/>
      <c r="G2" s="8"/>
      <c r="H2" s="8"/>
      <c r="I2" s="162"/>
      <c r="J2" s="8"/>
      <c r="K2" s="162"/>
      <c r="L2" s="8"/>
      <c r="M2" s="9"/>
    </row>
    <row r="3" spans="2:13" x14ac:dyDescent="0.25">
      <c r="B3" s="5"/>
      <c r="M3" s="10"/>
    </row>
    <row r="4" spans="2:13" x14ac:dyDescent="0.25">
      <c r="B4" s="5"/>
      <c r="C4"/>
      <c r="M4" s="10"/>
    </row>
    <row r="5" spans="2:13" x14ac:dyDescent="0.25">
      <c r="B5" s="5"/>
      <c r="M5" s="10"/>
    </row>
    <row r="6" spans="2:13" x14ac:dyDescent="0.25">
      <c r="B6" s="5"/>
      <c r="C6" s="190" t="str">
        <f>+Inhaltsverzeichnis!C6</f>
        <v xml:space="preserve">Leistungsverzeichnis zum Vergabeverfahren Lieferung, Aufstellung und Inbetriebnahme eines "Linksherzkathetermessplatzes" </v>
      </c>
      <c r="D6" s="204"/>
      <c r="E6" s="204"/>
      <c r="F6" s="204"/>
      <c r="G6" s="204"/>
      <c r="H6" s="204"/>
      <c r="I6" s="204"/>
      <c r="J6" s="204"/>
      <c r="K6" s="204"/>
      <c r="L6" s="209"/>
      <c r="M6" s="10"/>
    </row>
    <row r="7" spans="2:13" x14ac:dyDescent="0.25">
      <c r="B7" s="5"/>
      <c r="C7" s="205"/>
      <c r="D7" s="205"/>
      <c r="E7" s="205"/>
      <c r="F7" s="205"/>
      <c r="G7" s="205"/>
      <c r="H7" s="205"/>
      <c r="I7" s="205"/>
      <c r="J7" s="205"/>
      <c r="K7" s="205"/>
      <c r="L7" s="210"/>
      <c r="M7" s="10"/>
    </row>
    <row r="8" spans="2:13" x14ac:dyDescent="0.25">
      <c r="B8" s="5"/>
      <c r="C8" s="206"/>
      <c r="D8" s="206"/>
      <c r="E8" s="206"/>
      <c r="F8" s="206"/>
      <c r="G8" s="206"/>
      <c r="H8" s="206"/>
      <c r="I8" s="206"/>
      <c r="J8" s="206"/>
      <c r="K8" s="206"/>
      <c r="L8" s="211"/>
      <c r="M8" s="10"/>
    </row>
    <row r="9" spans="2:13" x14ac:dyDescent="0.25">
      <c r="B9" s="5"/>
      <c r="M9" s="10"/>
    </row>
    <row r="10" spans="2:13" x14ac:dyDescent="0.25">
      <c r="B10" s="5"/>
      <c r="I10" s="163"/>
      <c r="M10" s="10"/>
    </row>
    <row r="11" spans="2:13" x14ac:dyDescent="0.25">
      <c r="B11" s="5"/>
      <c r="C11" s="1" t="s">
        <v>461</v>
      </c>
      <c r="I11" s="163"/>
      <c r="M11" s="10"/>
    </row>
    <row r="12" spans="2:13" x14ac:dyDescent="0.25">
      <c r="B12" s="5"/>
      <c r="I12" s="163"/>
      <c r="M12" s="10"/>
    </row>
    <row r="13" spans="2:13" x14ac:dyDescent="0.25">
      <c r="B13" s="5"/>
      <c r="C13" s="66" t="s">
        <v>462</v>
      </c>
      <c r="E13" s="168" t="s">
        <v>463</v>
      </c>
      <c r="F13" s="169"/>
      <c r="G13" s="79"/>
      <c r="H13" s="170"/>
      <c r="I13" s="171"/>
      <c r="J13" s="172"/>
      <c r="K13" s="173"/>
      <c r="L13" s="174"/>
      <c r="M13" s="10"/>
    </row>
    <row r="14" spans="2:13" x14ac:dyDescent="0.25">
      <c r="B14" s="5"/>
      <c r="C14" s="175"/>
      <c r="D14" s="26"/>
      <c r="E14" s="175"/>
      <c r="F14" s="94"/>
      <c r="G14" s="70"/>
      <c r="H14" s="95"/>
      <c r="I14" s="89"/>
      <c r="J14" s="95"/>
      <c r="L14" s="29"/>
      <c r="M14" s="10"/>
    </row>
    <row r="15" spans="2:13" x14ac:dyDescent="0.25">
      <c r="B15" s="5"/>
      <c r="C15" s="72" t="s">
        <v>10</v>
      </c>
      <c r="D15" s="73"/>
      <c r="E15" s="72" t="s">
        <v>51</v>
      </c>
      <c r="F15" s="72"/>
      <c r="G15" s="74"/>
      <c r="H15" s="72" t="s">
        <v>50</v>
      </c>
      <c r="I15" s="164"/>
      <c r="J15" s="72" t="s">
        <v>52</v>
      </c>
      <c r="L15" s="75" t="s">
        <v>13</v>
      </c>
      <c r="M15" s="10"/>
    </row>
    <row r="16" spans="2:13" ht="38.25" x14ac:dyDescent="0.25">
      <c r="B16" s="5"/>
      <c r="C16" s="63"/>
      <c r="E16" s="64"/>
      <c r="F16" s="65"/>
      <c r="H16" s="76" t="s">
        <v>612</v>
      </c>
      <c r="I16" s="163"/>
      <c r="J16" s="77" t="s">
        <v>43</v>
      </c>
      <c r="L16" s="63"/>
      <c r="M16" s="10"/>
    </row>
    <row r="17" spans="2:13" x14ac:dyDescent="0.25">
      <c r="B17" s="5"/>
      <c r="C17" s="66" t="s">
        <v>462</v>
      </c>
      <c r="E17" s="165" t="s">
        <v>463</v>
      </c>
      <c r="F17" s="166"/>
      <c r="G17" s="79"/>
      <c r="H17" s="80"/>
      <c r="I17" s="79"/>
      <c r="J17" s="80"/>
      <c r="K17" s="6"/>
      <c r="L17" s="68"/>
      <c r="M17" s="10"/>
    </row>
    <row r="18" spans="2:13" x14ac:dyDescent="0.25">
      <c r="B18" s="5"/>
      <c r="C18" s="81"/>
      <c r="D18" s="82"/>
      <c r="E18" s="83" t="s">
        <v>464</v>
      </c>
      <c r="F18" s="93"/>
      <c r="G18" s="70"/>
      <c r="H18" s="84"/>
      <c r="I18" s="89"/>
      <c r="J18" s="84"/>
      <c r="K18" s="6"/>
      <c r="L18" s="69"/>
      <c r="M18" s="10"/>
    </row>
    <row r="19" spans="2:13" ht="63" x14ac:dyDescent="0.25">
      <c r="B19" s="5"/>
      <c r="C19" s="85" t="s">
        <v>465</v>
      </c>
      <c r="D19" s="26"/>
      <c r="E19" s="86"/>
      <c r="F19" s="91" t="s">
        <v>466</v>
      </c>
      <c r="G19" s="70"/>
      <c r="H19" s="88" t="s">
        <v>44</v>
      </c>
      <c r="I19" s="89"/>
      <c r="J19" s="23"/>
      <c r="L19" s="46"/>
      <c r="M19" s="10"/>
    </row>
    <row r="20" spans="2:13" ht="47.25" x14ac:dyDescent="0.25">
      <c r="B20" s="5"/>
      <c r="C20" s="85" t="s">
        <v>468</v>
      </c>
      <c r="D20" s="26"/>
      <c r="E20" s="86"/>
      <c r="F20" s="91" t="s">
        <v>467</v>
      </c>
      <c r="G20" s="70"/>
      <c r="H20" s="88" t="s">
        <v>44</v>
      </c>
      <c r="I20" s="89"/>
      <c r="J20" s="23"/>
      <c r="L20" s="46"/>
      <c r="M20" s="10"/>
    </row>
    <row r="21" spans="2:13" ht="47.25" x14ac:dyDescent="0.25">
      <c r="B21" s="5"/>
      <c r="C21" s="85" t="s">
        <v>470</v>
      </c>
      <c r="D21" s="26"/>
      <c r="E21" s="86"/>
      <c r="F21" s="91" t="s">
        <v>469</v>
      </c>
      <c r="G21" s="70"/>
      <c r="H21" s="88" t="s">
        <v>44</v>
      </c>
      <c r="I21" s="89"/>
      <c r="J21" s="23"/>
      <c r="L21" s="46"/>
      <c r="M21" s="10"/>
    </row>
    <row r="22" spans="2:13" ht="47.25" x14ac:dyDescent="0.25">
      <c r="B22" s="5"/>
      <c r="C22" s="85" t="s">
        <v>471</v>
      </c>
      <c r="D22" s="26"/>
      <c r="E22" s="86"/>
      <c r="F22" s="91" t="s">
        <v>476</v>
      </c>
      <c r="G22" s="70"/>
      <c r="H22" s="88" t="s">
        <v>44</v>
      </c>
      <c r="I22" s="89"/>
      <c r="J22" s="23"/>
      <c r="L22" s="46"/>
      <c r="M22" s="10"/>
    </row>
    <row r="23" spans="2:13" ht="63" x14ac:dyDescent="0.25">
      <c r="B23" s="5"/>
      <c r="C23" s="85" t="s">
        <v>472</v>
      </c>
      <c r="D23" s="26"/>
      <c r="E23" s="86"/>
      <c r="F23" s="91" t="s">
        <v>477</v>
      </c>
      <c r="G23" s="70"/>
      <c r="H23" s="88" t="s">
        <v>44</v>
      </c>
      <c r="I23" s="89"/>
      <c r="J23" s="23"/>
      <c r="L23" s="46"/>
      <c r="M23" s="10"/>
    </row>
    <row r="24" spans="2:13" ht="47.25" x14ac:dyDescent="0.25">
      <c r="B24" s="5"/>
      <c r="C24" s="85" t="s">
        <v>473</v>
      </c>
      <c r="D24" s="26"/>
      <c r="E24" s="86"/>
      <c r="F24" s="91" t="s">
        <v>478</v>
      </c>
      <c r="G24" s="70"/>
      <c r="H24" s="88" t="s">
        <v>44</v>
      </c>
      <c r="I24" s="89"/>
      <c r="J24" s="23"/>
      <c r="L24" s="46"/>
      <c r="M24" s="10"/>
    </row>
    <row r="25" spans="2:13" ht="47.25" x14ac:dyDescent="0.25">
      <c r="B25" s="5"/>
      <c r="C25" s="85" t="s">
        <v>474</v>
      </c>
      <c r="D25" s="26"/>
      <c r="E25" s="86"/>
      <c r="F25" s="91" t="s">
        <v>479</v>
      </c>
      <c r="G25" s="70"/>
      <c r="H25" s="88" t="s">
        <v>131</v>
      </c>
      <c r="I25" s="89"/>
      <c r="J25" s="63"/>
      <c r="L25" s="46"/>
      <c r="M25" s="10"/>
    </row>
    <row r="26" spans="2:13" ht="47.25" x14ac:dyDescent="0.25">
      <c r="B26" s="5"/>
      <c r="C26" s="85" t="s">
        <v>475</v>
      </c>
      <c r="D26" s="26"/>
      <c r="E26" s="86"/>
      <c r="F26" s="91" t="s">
        <v>480</v>
      </c>
      <c r="G26" s="70"/>
      <c r="H26" s="88" t="s">
        <v>131</v>
      </c>
      <c r="I26" s="89"/>
      <c r="J26" s="63"/>
      <c r="L26" s="46"/>
      <c r="M26" s="10"/>
    </row>
    <row r="27" spans="2:13" x14ac:dyDescent="0.25">
      <c r="B27" s="5"/>
      <c r="C27" s="81"/>
      <c r="D27" s="82"/>
      <c r="E27" s="83" t="s">
        <v>481</v>
      </c>
      <c r="F27" s="93"/>
      <c r="G27" s="70"/>
      <c r="H27" s="84"/>
      <c r="I27" s="89"/>
      <c r="J27" s="84"/>
      <c r="K27" s="6"/>
      <c r="L27" s="69"/>
      <c r="M27" s="10"/>
    </row>
    <row r="28" spans="2:13" ht="47.25" x14ac:dyDescent="0.25">
      <c r="B28" s="5"/>
      <c r="C28" s="85" t="s">
        <v>484</v>
      </c>
      <c r="D28" s="26"/>
      <c r="E28" s="86"/>
      <c r="F28" s="91" t="s">
        <v>483</v>
      </c>
      <c r="G28" s="70"/>
      <c r="H28" s="88" t="s">
        <v>44</v>
      </c>
      <c r="I28" s="89"/>
      <c r="J28" s="23"/>
      <c r="L28" s="24"/>
      <c r="M28" s="10"/>
    </row>
    <row r="29" spans="2:13" ht="63" x14ac:dyDescent="0.25">
      <c r="B29" s="5"/>
      <c r="C29" s="85" t="s">
        <v>485</v>
      </c>
      <c r="D29" s="26"/>
      <c r="E29" s="86"/>
      <c r="F29" s="87" t="s">
        <v>490</v>
      </c>
      <c r="G29" s="70"/>
      <c r="H29" s="88" t="s">
        <v>44</v>
      </c>
      <c r="I29" s="89"/>
      <c r="J29" s="23"/>
      <c r="L29" s="24"/>
      <c r="M29" s="10"/>
    </row>
    <row r="30" spans="2:13" ht="47.25" x14ac:dyDescent="0.25">
      <c r="B30" s="5"/>
      <c r="C30" s="85" t="s">
        <v>486</v>
      </c>
      <c r="D30" s="26"/>
      <c r="E30" s="86"/>
      <c r="F30" s="87" t="s">
        <v>491</v>
      </c>
      <c r="G30" s="70"/>
      <c r="H30" s="88" t="s">
        <v>44</v>
      </c>
      <c r="I30" s="89"/>
      <c r="J30" s="23"/>
      <c r="L30" s="24"/>
      <c r="M30" s="10"/>
    </row>
    <row r="31" spans="2:13" ht="63" x14ac:dyDescent="0.25">
      <c r="B31" s="5"/>
      <c r="C31" s="85" t="s">
        <v>487</v>
      </c>
      <c r="D31" s="26"/>
      <c r="E31" s="86"/>
      <c r="F31" s="87" t="s">
        <v>492</v>
      </c>
      <c r="G31" s="70"/>
      <c r="H31" s="88" t="s">
        <v>44</v>
      </c>
      <c r="I31" s="89"/>
      <c r="J31" s="23"/>
      <c r="L31" s="24"/>
      <c r="M31" s="10"/>
    </row>
    <row r="32" spans="2:13" ht="47.25" x14ac:dyDescent="0.25">
      <c r="B32" s="5"/>
      <c r="C32" s="85" t="s">
        <v>488</v>
      </c>
      <c r="D32" s="26"/>
      <c r="E32" s="86"/>
      <c r="F32" s="87" t="s">
        <v>493</v>
      </c>
      <c r="G32" s="70"/>
      <c r="H32" s="88" t="s">
        <v>44</v>
      </c>
      <c r="I32" s="89"/>
      <c r="J32" s="23"/>
      <c r="L32" s="24"/>
      <c r="M32" s="10"/>
    </row>
    <row r="33" spans="2:13" ht="47.25" x14ac:dyDescent="0.25">
      <c r="B33" s="5"/>
      <c r="C33" s="85" t="s">
        <v>489</v>
      </c>
      <c r="D33" s="26"/>
      <c r="E33" s="86"/>
      <c r="F33" s="87" t="s">
        <v>494</v>
      </c>
      <c r="G33" s="70"/>
      <c r="H33" s="88" t="s">
        <v>44</v>
      </c>
      <c r="I33" s="89"/>
      <c r="J33" s="23"/>
      <c r="L33" s="24"/>
      <c r="M33" s="10"/>
    </row>
    <row r="34" spans="2:13" ht="47.25" x14ac:dyDescent="0.25">
      <c r="B34" s="5"/>
      <c r="C34" s="85" t="s">
        <v>496</v>
      </c>
      <c r="D34" s="26"/>
      <c r="E34" s="86"/>
      <c r="F34" s="87" t="s">
        <v>495</v>
      </c>
      <c r="G34" s="70"/>
      <c r="H34" s="88" t="s">
        <v>44</v>
      </c>
      <c r="I34" s="89"/>
      <c r="J34" s="23"/>
      <c r="L34" s="24"/>
      <c r="M34" s="10"/>
    </row>
    <row r="35" spans="2:13" ht="47.25" x14ac:dyDescent="0.25">
      <c r="B35" s="5"/>
      <c r="C35" s="85" t="s">
        <v>498</v>
      </c>
      <c r="D35" s="26"/>
      <c r="E35" s="86"/>
      <c r="F35" s="87" t="s">
        <v>497</v>
      </c>
      <c r="G35" s="70"/>
      <c r="H35" s="88" t="s">
        <v>131</v>
      </c>
      <c r="I35" s="89"/>
      <c r="J35" s="63"/>
      <c r="L35" s="24"/>
      <c r="M35" s="10"/>
    </row>
    <row r="36" spans="2:13" ht="47.25" x14ac:dyDescent="0.25">
      <c r="B36" s="5"/>
      <c r="C36" s="85" t="s">
        <v>482</v>
      </c>
      <c r="D36" s="26"/>
      <c r="E36" s="86"/>
      <c r="F36" s="87" t="s">
        <v>499</v>
      </c>
      <c r="G36" s="70"/>
      <c r="H36" s="88" t="s">
        <v>131</v>
      </c>
      <c r="I36" s="89"/>
      <c r="J36" s="63"/>
      <c r="L36" s="24"/>
      <c r="M36" s="10"/>
    </row>
    <row r="37" spans="2:13" x14ac:dyDescent="0.25">
      <c r="B37" s="5"/>
      <c r="C37" s="81"/>
      <c r="D37" s="82"/>
      <c r="E37" s="83" t="s">
        <v>501</v>
      </c>
      <c r="F37" s="93"/>
      <c r="G37" s="70"/>
      <c r="H37" s="84"/>
      <c r="I37" s="89"/>
      <c r="J37" s="84"/>
      <c r="K37" s="6"/>
      <c r="L37" s="69"/>
      <c r="M37" s="10"/>
    </row>
    <row r="38" spans="2:13" ht="31.5" x14ac:dyDescent="0.25">
      <c r="B38" s="5"/>
      <c r="C38" s="85" t="s">
        <v>500</v>
      </c>
      <c r="D38" s="26"/>
      <c r="E38" s="86"/>
      <c r="F38" s="87" t="s">
        <v>502</v>
      </c>
      <c r="G38" s="70"/>
      <c r="H38" s="88" t="s">
        <v>44</v>
      </c>
      <c r="I38" s="89"/>
      <c r="J38" s="23"/>
      <c r="L38" s="24"/>
      <c r="M38" s="10"/>
    </row>
    <row r="39" spans="2:13" ht="63" x14ac:dyDescent="0.25">
      <c r="B39" s="5"/>
      <c r="C39" s="85" t="s">
        <v>504</v>
      </c>
      <c r="D39" s="26"/>
      <c r="E39" s="86"/>
      <c r="F39" s="87" t="s">
        <v>503</v>
      </c>
      <c r="G39" s="70"/>
      <c r="H39" s="88" t="s">
        <v>44</v>
      </c>
      <c r="I39" s="89"/>
      <c r="J39" s="23"/>
      <c r="L39" s="24"/>
      <c r="M39" s="10"/>
    </row>
    <row r="40" spans="2:13" ht="63" x14ac:dyDescent="0.25">
      <c r="B40" s="5"/>
      <c r="C40" s="85" t="s">
        <v>505</v>
      </c>
      <c r="D40" s="26"/>
      <c r="E40" s="86"/>
      <c r="F40" s="87" t="s">
        <v>507</v>
      </c>
      <c r="G40" s="70"/>
      <c r="H40" s="88" t="s">
        <v>44</v>
      </c>
      <c r="I40" s="89"/>
      <c r="J40" s="23"/>
      <c r="L40" s="24"/>
      <c r="M40" s="10"/>
    </row>
    <row r="41" spans="2:13" ht="47.25" x14ac:dyDescent="0.25">
      <c r="B41" s="5"/>
      <c r="C41" s="85" t="s">
        <v>506</v>
      </c>
      <c r="D41" s="26"/>
      <c r="E41" s="86"/>
      <c r="F41" s="87" t="s">
        <v>508</v>
      </c>
      <c r="G41" s="70"/>
      <c r="H41" s="88" t="s">
        <v>44</v>
      </c>
      <c r="I41" s="89"/>
      <c r="J41" s="23"/>
      <c r="L41" s="24"/>
      <c r="M41" s="10"/>
    </row>
    <row r="42" spans="2:13" ht="63" x14ac:dyDescent="0.25">
      <c r="B42" s="5"/>
      <c r="C42" s="85" t="s">
        <v>510</v>
      </c>
      <c r="D42" s="26"/>
      <c r="E42" s="86"/>
      <c r="F42" s="87" t="s">
        <v>509</v>
      </c>
      <c r="G42" s="70"/>
      <c r="H42" s="88" t="s">
        <v>44</v>
      </c>
      <c r="I42" s="89"/>
      <c r="J42" s="23"/>
      <c r="L42" s="24"/>
      <c r="M42" s="10"/>
    </row>
    <row r="43" spans="2:13" ht="63" x14ac:dyDescent="0.25">
      <c r="B43" s="5"/>
      <c r="C43" s="85" t="s">
        <v>512</v>
      </c>
      <c r="D43" s="26"/>
      <c r="E43" s="86"/>
      <c r="F43" s="87" t="s">
        <v>511</v>
      </c>
      <c r="G43" s="70"/>
      <c r="H43" s="88" t="s">
        <v>44</v>
      </c>
      <c r="I43" s="89"/>
      <c r="J43" s="23"/>
      <c r="L43" s="24"/>
      <c r="M43" s="10"/>
    </row>
    <row r="44" spans="2:13" ht="47.25" x14ac:dyDescent="0.25">
      <c r="B44" s="5"/>
      <c r="C44" s="85" t="s">
        <v>513</v>
      </c>
      <c r="D44" s="26"/>
      <c r="E44" s="86"/>
      <c r="F44" s="87" t="s">
        <v>515</v>
      </c>
      <c r="G44" s="70"/>
      <c r="H44" s="88" t="s">
        <v>44</v>
      </c>
      <c r="I44" s="89"/>
      <c r="J44" s="23"/>
      <c r="L44" s="24"/>
      <c r="M44" s="10"/>
    </row>
    <row r="45" spans="2:13" ht="47.25" x14ac:dyDescent="0.25">
      <c r="B45" s="5"/>
      <c r="C45" s="85" t="s">
        <v>514</v>
      </c>
      <c r="D45" s="26"/>
      <c r="E45" s="86"/>
      <c r="F45" s="87" t="s">
        <v>516</v>
      </c>
      <c r="G45" s="70"/>
      <c r="H45" s="88" t="s">
        <v>131</v>
      </c>
      <c r="I45" s="89"/>
      <c r="J45" s="63"/>
      <c r="L45" s="24"/>
      <c r="M45" s="10"/>
    </row>
    <row r="46" spans="2:13" x14ac:dyDescent="0.25">
      <c r="B46" s="5"/>
      <c r="C46" s="81"/>
      <c r="D46" s="82"/>
      <c r="E46" s="83" t="s">
        <v>517</v>
      </c>
      <c r="F46" s="93"/>
      <c r="G46" s="70"/>
      <c r="H46" s="84"/>
      <c r="I46" s="89"/>
      <c r="J46" s="84"/>
      <c r="K46" s="6"/>
      <c r="L46" s="69"/>
      <c r="M46" s="10"/>
    </row>
    <row r="47" spans="2:13" ht="63" x14ac:dyDescent="0.25">
      <c r="B47" s="5"/>
      <c r="C47" s="85" t="s">
        <v>671</v>
      </c>
      <c r="D47" s="26"/>
      <c r="E47" s="86"/>
      <c r="F47" s="87" t="s">
        <v>518</v>
      </c>
      <c r="G47" s="70"/>
      <c r="H47" s="88" t="s">
        <v>44</v>
      </c>
      <c r="I47" s="89"/>
      <c r="J47" s="23"/>
      <c r="L47" s="24"/>
      <c r="M47" s="10"/>
    </row>
    <row r="48" spans="2:13" ht="47.25" x14ac:dyDescent="0.25">
      <c r="B48" s="5"/>
      <c r="C48" s="85" t="s">
        <v>672</v>
      </c>
      <c r="D48" s="26"/>
      <c r="E48" s="86"/>
      <c r="F48" s="87" t="s">
        <v>519</v>
      </c>
      <c r="G48" s="70"/>
      <c r="H48" s="88" t="s">
        <v>44</v>
      </c>
      <c r="I48" s="89"/>
      <c r="J48" s="23"/>
      <c r="L48" s="24"/>
      <c r="M48" s="10"/>
    </row>
    <row r="49" spans="2:13" ht="47.25" x14ac:dyDescent="0.25">
      <c r="B49" s="5"/>
      <c r="C49" s="85" t="s">
        <v>673</v>
      </c>
      <c r="D49" s="26"/>
      <c r="E49" s="86"/>
      <c r="F49" s="87" t="s">
        <v>520</v>
      </c>
      <c r="G49" s="70"/>
      <c r="H49" s="88" t="s">
        <v>44</v>
      </c>
      <c r="I49" s="89"/>
      <c r="J49" s="23"/>
      <c r="L49" s="24"/>
      <c r="M49" s="10"/>
    </row>
    <row r="50" spans="2:13" ht="47.25" x14ac:dyDescent="0.25">
      <c r="B50" s="5"/>
      <c r="C50" s="85" t="s">
        <v>674</v>
      </c>
      <c r="D50" s="26"/>
      <c r="E50" s="86"/>
      <c r="F50" s="87" t="s">
        <v>521</v>
      </c>
      <c r="G50" s="70"/>
      <c r="H50" s="88" t="s">
        <v>131</v>
      </c>
      <c r="I50" s="89"/>
      <c r="J50" s="63"/>
      <c r="L50" s="24"/>
      <c r="M50" s="10"/>
    </row>
    <row r="51" spans="2:13" ht="63" x14ac:dyDescent="0.25">
      <c r="B51" s="5"/>
      <c r="C51" s="85" t="s">
        <v>675</v>
      </c>
      <c r="D51" s="26"/>
      <c r="E51" s="86"/>
      <c r="F51" s="87" t="s">
        <v>599</v>
      </c>
      <c r="G51" s="70"/>
      <c r="H51" s="88" t="s">
        <v>44</v>
      </c>
      <c r="I51" s="89"/>
      <c r="J51" s="23"/>
      <c r="L51" s="24"/>
      <c r="M51" s="10"/>
    </row>
    <row r="52" spans="2:13" ht="47.25" x14ac:dyDescent="0.25">
      <c r="B52" s="5"/>
      <c r="C52" s="85" t="s">
        <v>676</v>
      </c>
      <c r="D52" s="26"/>
      <c r="E52" s="86"/>
      <c r="F52" s="87" t="s">
        <v>600</v>
      </c>
      <c r="G52" s="70"/>
      <c r="H52" s="88" t="s">
        <v>44</v>
      </c>
      <c r="I52" s="89"/>
      <c r="J52" s="23"/>
      <c r="L52" s="24"/>
      <c r="M52" s="10"/>
    </row>
    <row r="53" spans="2:13" ht="63" x14ac:dyDescent="0.25">
      <c r="B53" s="5"/>
      <c r="C53" s="85" t="s">
        <v>677</v>
      </c>
      <c r="D53" s="26"/>
      <c r="E53" s="86"/>
      <c r="F53" s="87" t="s">
        <v>601</v>
      </c>
      <c r="G53" s="70"/>
      <c r="H53" s="88" t="s">
        <v>131</v>
      </c>
      <c r="I53" s="89"/>
      <c r="J53" s="63"/>
      <c r="L53" s="24"/>
      <c r="M53" s="10"/>
    </row>
    <row r="54" spans="2:13" x14ac:dyDescent="0.25">
      <c r="B54" s="19"/>
      <c r="C54" s="11"/>
      <c r="D54" s="11"/>
      <c r="E54" s="11"/>
      <c r="F54" s="92"/>
      <c r="G54" s="11"/>
      <c r="H54" s="11"/>
      <c r="I54" s="167"/>
      <c r="J54" s="11"/>
      <c r="K54" s="167"/>
      <c r="L54" s="11"/>
      <c r="M54" s="20"/>
    </row>
  </sheetData>
  <sheetProtection algorithmName="SHA-512" hashValue="IKrYwV512p0ZW+hyA0nwvHEnzMu2hOqef+iWyjvQDAUnO3KMAdcRE8xiMNtOv4oqTp6oWVwgJ8pBetujOAzRHw==" saltValue="Em6+gFZMtrGfZVHPQTilAQ==" spinCount="100000" sheet="1" selectLockedCells="1"/>
  <mergeCells count="1">
    <mergeCell ref="C6:L8"/>
  </mergeCells>
  <phoneticPr fontId="15" type="noConversion"/>
  <conditionalFormatting sqref="J14 J19:J24 J28:J34 J38:J44 J47:J49 J51:J52">
    <cfRule type="cellIs" dxfId="5" priority="12" operator="equal">
      <formula>"nein"</formula>
    </cfRule>
    <cfRule type="cellIs" dxfId="4" priority="13" operator="equal">
      <formula>"ja"</formula>
    </cfRule>
  </conditionalFormatting>
  <conditionalFormatting sqref="L14 L19:L26 L28:L36 L38:L45 L47:L53">
    <cfRule type="expression" dxfId="3" priority="11">
      <formula>$J14="ja"</formula>
    </cfRule>
  </conditionalFormatting>
  <dataValidations count="3">
    <dataValidation type="list" allowBlank="1" showInputMessage="1" showErrorMessage="1" error="Bitte Bewertung (A, B, C) eingeben." sqref="H14 H18 H27 H37 H46" xr:uid="{003BDFB4-59E6-4719-9B1D-3F0883736AB1}">
      <formula1>"A,B,C,-"</formula1>
    </dataValidation>
    <dataValidation type="list" allowBlank="1" showInputMessage="1" showErrorMessage="1" error="Bitte Erfüllung (ja oder nein) eingeben." sqref="J14 J18 J20:J53" xr:uid="{D28F6728-FC67-447C-AEAE-F00A26C36AB2}">
      <formula1>"ja,nein"</formula1>
    </dataValidation>
    <dataValidation type="list" allowBlank="1" showInputMessage="1" showErrorMessage="1" error="Bitte Bewertung (A, B, C) eingeben." sqref="H19:H26 H28:H36 H38:H45 H47:H53" xr:uid="{5C30200F-DFC4-4C4E-8026-F99735A645D3}">
      <formula1>"A,I"</formula1>
    </dataValidation>
  </dataValidations>
  <pageMargins left="0.70866141732283472" right="0.31496062992125984" top="0.74803149606299213" bottom="0.74803149606299213" header="0.31496062992125984" footer="0.31496062992125984"/>
  <pageSetup paperSize="9" scale="62" fitToHeight="0" orientation="landscape" r:id="rId1"/>
  <headerFooter>
    <oddFooter>&amp;C&amp;F
&amp;A
Seite &amp;P von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8FA87-DC56-4AB2-AC1A-11FE072FCCD1}">
  <sheetPr>
    <pageSetUpPr fitToPage="1"/>
  </sheetPr>
  <dimension ref="A2:BK64"/>
  <sheetViews>
    <sheetView topLeftCell="A39" zoomScale="85" zoomScaleNormal="85" zoomScaleSheetLayoutView="85" workbookViewId="0">
      <selection activeCell="F23" sqref="F23"/>
    </sheetView>
  </sheetViews>
  <sheetFormatPr baseColWidth="10" defaultColWidth="11.42578125" defaultRowHeight="15" x14ac:dyDescent="0.25"/>
  <cols>
    <col min="1" max="2" width="2.7109375" style="47" customWidth="1"/>
    <col min="3" max="3" width="41.140625" style="47" customWidth="1"/>
    <col min="4" max="4" width="2.7109375" style="47" customWidth="1"/>
    <col min="5" max="5" width="10.5703125" style="47" customWidth="1"/>
    <col min="6" max="6" width="25" style="47" customWidth="1"/>
    <col min="7" max="8" width="10.5703125" style="47" customWidth="1"/>
    <col min="9" max="9" width="29.140625" style="47" customWidth="1"/>
    <col min="10" max="11" width="2.7109375" style="47" customWidth="1"/>
    <col min="12" max="63" width="11.42578125" style="47"/>
  </cols>
  <sheetData>
    <row r="2" spans="1:11" x14ac:dyDescent="0.25">
      <c r="B2" s="48"/>
      <c r="C2" s="49"/>
      <c r="D2" s="49"/>
      <c r="E2" s="49"/>
      <c r="F2" s="49"/>
      <c r="G2" s="49"/>
      <c r="H2" s="49"/>
      <c r="I2" s="49"/>
      <c r="J2" s="50"/>
    </row>
    <row r="3" spans="1:11" x14ac:dyDescent="0.25">
      <c r="B3" s="51"/>
      <c r="J3" s="52"/>
    </row>
    <row r="4" spans="1:11" x14ac:dyDescent="0.25">
      <c r="B4" s="51"/>
      <c r="C4"/>
      <c r="J4" s="52"/>
    </row>
    <row r="5" spans="1:11" x14ac:dyDescent="0.25">
      <c r="B5" s="51"/>
      <c r="J5" s="52"/>
    </row>
    <row r="6" spans="1:11" x14ac:dyDescent="0.25">
      <c r="B6" s="51"/>
      <c r="J6" s="52"/>
    </row>
    <row r="7" spans="1:11" x14ac:dyDescent="0.25">
      <c r="B7" s="51"/>
      <c r="J7" s="52"/>
    </row>
    <row r="8" spans="1:11" x14ac:dyDescent="0.25">
      <c r="B8" s="51"/>
      <c r="J8" s="52"/>
    </row>
    <row r="9" spans="1:11" ht="70.150000000000006" customHeight="1" x14ac:dyDescent="0.3">
      <c r="A9" s="53"/>
      <c r="B9" s="54"/>
      <c r="C9" s="228" t="str">
        <f>+"Preisblatt für "&amp;Inhaltsverzeichnis!C6</f>
        <v xml:space="preserve">Preisblatt für Leistungsverzeichnis zum Vergabeverfahren Lieferung, Aufstellung und Inbetriebnahme eines "Linksherzkathetermessplatzes" </v>
      </c>
      <c r="D9" s="229"/>
      <c r="E9" s="229"/>
      <c r="F9" s="229"/>
      <c r="G9" s="229"/>
      <c r="H9" s="229"/>
      <c r="I9" s="229"/>
      <c r="J9" s="55"/>
      <c r="K9" s="53"/>
    </row>
    <row r="10" spans="1:11" ht="18.75" x14ac:dyDescent="0.3">
      <c r="A10" s="53"/>
      <c r="B10" s="54"/>
      <c r="C10" s="231" t="s">
        <v>566</v>
      </c>
      <c r="D10" s="232"/>
      <c r="E10" s="232"/>
      <c r="F10" s="232"/>
      <c r="G10" s="232"/>
      <c r="H10" s="232"/>
      <c r="I10" s="232"/>
      <c r="J10" s="55"/>
      <c r="K10" s="53"/>
    </row>
    <row r="11" spans="1:11" ht="18.75" x14ac:dyDescent="0.3">
      <c r="A11" s="53"/>
      <c r="B11" s="54"/>
      <c r="C11" s="73" t="s">
        <v>567</v>
      </c>
      <c r="J11" s="55"/>
      <c r="K11" s="53"/>
    </row>
    <row r="12" spans="1:11" ht="18.75" x14ac:dyDescent="0.3">
      <c r="A12" s="53"/>
      <c r="B12" s="54"/>
      <c r="C12" s="230" t="s">
        <v>564</v>
      </c>
      <c r="D12" s="230"/>
      <c r="E12" s="230"/>
      <c r="F12" s="230"/>
      <c r="G12" s="230"/>
      <c r="H12" s="230"/>
      <c r="I12" s="230"/>
      <c r="J12" s="55"/>
      <c r="K12" s="53"/>
    </row>
    <row r="13" spans="1:11" ht="51" customHeight="1" x14ac:dyDescent="0.3">
      <c r="A13" s="53"/>
      <c r="B13" s="54"/>
      <c r="C13" s="230" t="s">
        <v>565</v>
      </c>
      <c r="D13" s="230"/>
      <c r="E13" s="230"/>
      <c r="F13" s="230"/>
      <c r="G13" s="230"/>
      <c r="H13" s="230"/>
      <c r="I13" s="230"/>
      <c r="J13" s="55"/>
      <c r="K13" s="53"/>
    </row>
    <row r="14" spans="1:11" ht="18.75" x14ac:dyDescent="0.3">
      <c r="A14" s="53"/>
      <c r="B14" s="54"/>
      <c r="C14" s="176"/>
      <c r="D14" s="177"/>
      <c r="E14" s="177"/>
      <c r="F14" s="177"/>
      <c r="G14" s="177"/>
      <c r="H14" s="177"/>
      <c r="I14" s="177"/>
      <c r="J14" s="55"/>
      <c r="K14" s="53"/>
    </row>
    <row r="15" spans="1:11" ht="18.75" x14ac:dyDescent="0.3">
      <c r="A15" s="53"/>
      <c r="B15" s="54"/>
      <c r="C15" s="178"/>
      <c r="E15" s="178" t="s">
        <v>59</v>
      </c>
      <c r="F15" s="179" t="s">
        <v>60</v>
      </c>
      <c r="G15" s="179"/>
      <c r="H15" s="179"/>
      <c r="I15" s="179" t="s">
        <v>61</v>
      </c>
      <c r="J15" s="55"/>
      <c r="K15" s="53"/>
    </row>
    <row r="16" spans="1:11" ht="18.75" x14ac:dyDescent="0.3">
      <c r="A16" s="53"/>
      <c r="B16" s="54"/>
      <c r="C16" s="53"/>
      <c r="D16" s="53"/>
      <c r="E16" s="53"/>
      <c r="F16" s="53"/>
      <c r="G16" s="53"/>
      <c r="H16" s="53"/>
      <c r="I16" s="53"/>
      <c r="J16" s="55"/>
      <c r="K16" s="53"/>
    </row>
    <row r="17" spans="1:11" ht="18.75" x14ac:dyDescent="0.3">
      <c r="A17" s="53"/>
      <c r="B17" s="54"/>
      <c r="C17" s="28"/>
      <c r="D17" s="53"/>
      <c r="E17" s="53"/>
      <c r="F17" s="53"/>
      <c r="G17" s="53"/>
      <c r="H17" s="53"/>
      <c r="I17" s="53"/>
      <c r="J17" s="55"/>
      <c r="K17" s="53"/>
    </row>
    <row r="18" spans="1:11" ht="18.75" x14ac:dyDescent="0.3">
      <c r="A18" s="53"/>
      <c r="B18" s="54"/>
      <c r="C18" s="53"/>
      <c r="D18" s="53"/>
      <c r="E18" s="53"/>
      <c r="F18" s="53"/>
      <c r="G18" s="53"/>
      <c r="H18" s="53"/>
      <c r="I18" s="53"/>
      <c r="J18" s="55"/>
      <c r="K18" s="53"/>
    </row>
    <row r="19" spans="1:11" ht="204" customHeight="1" x14ac:dyDescent="0.3">
      <c r="A19" s="53"/>
      <c r="B19" s="54"/>
      <c r="C19" s="180" t="s">
        <v>568</v>
      </c>
      <c r="D19" s="36"/>
      <c r="E19" s="181">
        <v>1</v>
      </c>
      <c r="F19" s="25"/>
      <c r="I19" s="96" t="str">
        <f>IF(+E19*F19=0,"",E19*F19)</f>
        <v/>
      </c>
      <c r="J19" s="55"/>
      <c r="K19" s="53"/>
    </row>
    <row r="20" spans="1:11" ht="18.75" x14ac:dyDescent="0.3">
      <c r="A20" s="53"/>
      <c r="B20" s="54"/>
      <c r="C20" s="180"/>
      <c r="D20" s="36"/>
      <c r="E20" s="181"/>
      <c r="F20" s="127"/>
      <c r="I20" s="127" t="str">
        <f>IF(+E20*F20=0,"",E20*F20)</f>
        <v/>
      </c>
      <c r="J20" s="55"/>
      <c r="K20" s="53"/>
    </row>
    <row r="21" spans="1:11" ht="142.5" customHeight="1" x14ac:dyDescent="0.3">
      <c r="A21" s="53"/>
      <c r="B21" s="54"/>
      <c r="C21" s="180" t="s">
        <v>569</v>
      </c>
      <c r="D21" s="36"/>
      <c r="E21" s="181">
        <v>1</v>
      </c>
      <c r="F21" s="25"/>
      <c r="I21" s="96" t="str">
        <f>IF(+E21*F21=0,"",E21*F21)</f>
        <v/>
      </c>
      <c r="J21" s="55"/>
      <c r="K21" s="53"/>
    </row>
    <row r="22" spans="1:11" ht="18.75" x14ac:dyDescent="0.3">
      <c r="A22" s="53"/>
      <c r="B22" s="54"/>
      <c r="C22" s="180"/>
      <c r="D22" s="181"/>
      <c r="E22" s="181"/>
      <c r="F22" s="127"/>
      <c r="I22" s="127" t="str">
        <f t="shared" ref="I22:I24" si="0">IF(+E22*F22=0,"",E22*F22)</f>
        <v/>
      </c>
      <c r="J22" s="55"/>
      <c r="K22" s="53"/>
    </row>
    <row r="23" spans="1:11" ht="126" x14ac:dyDescent="0.3">
      <c r="A23" s="53"/>
      <c r="B23" s="54"/>
      <c r="C23" s="180" t="s">
        <v>570</v>
      </c>
      <c r="D23" s="36"/>
      <c r="E23" s="181">
        <v>1</v>
      </c>
      <c r="F23" s="25"/>
      <c r="I23" s="96" t="str">
        <f>IF(+E23*F23=0,"",E23*F23)</f>
        <v/>
      </c>
      <c r="J23" s="55"/>
      <c r="K23" s="53"/>
    </row>
    <row r="24" spans="1:11" ht="18.75" x14ac:dyDescent="0.3">
      <c r="A24" s="53"/>
      <c r="B24" s="54"/>
      <c r="C24" s="180"/>
      <c r="D24" s="36"/>
      <c r="E24" s="181"/>
      <c r="F24" s="127"/>
      <c r="I24" s="127" t="str">
        <f t="shared" si="0"/>
        <v/>
      </c>
      <c r="J24" s="55"/>
      <c r="K24" s="53"/>
    </row>
    <row r="25" spans="1:11" ht="78.75" x14ac:dyDescent="0.3">
      <c r="A25" s="53"/>
      <c r="B25" s="54"/>
      <c r="C25" s="180" t="s">
        <v>571</v>
      </c>
      <c r="D25" s="182"/>
      <c r="E25" s="181">
        <v>1</v>
      </c>
      <c r="F25" s="142"/>
      <c r="G25" s="183"/>
      <c r="H25" s="183"/>
      <c r="I25" s="138" t="str">
        <f>IF(+E25*F25=0,"",E25*F25)</f>
        <v/>
      </c>
      <c r="J25" s="55"/>
      <c r="K25" s="53"/>
    </row>
    <row r="26" spans="1:11" ht="18.75" x14ac:dyDescent="0.3">
      <c r="A26" s="53"/>
      <c r="B26" s="54"/>
      <c r="C26" s="180"/>
      <c r="D26" s="36"/>
      <c r="E26" s="181"/>
      <c r="F26" s="42"/>
      <c r="I26" s="42"/>
      <c r="J26" s="55"/>
      <c r="K26" s="53"/>
    </row>
    <row r="27" spans="1:11" ht="117.75" customHeight="1" x14ac:dyDescent="0.3">
      <c r="A27" s="53"/>
      <c r="B27" s="54"/>
      <c r="C27" s="180" t="s">
        <v>572</v>
      </c>
      <c r="D27" s="36"/>
      <c r="E27" s="181">
        <v>1</v>
      </c>
      <c r="F27" s="25"/>
      <c r="I27" s="96" t="str">
        <f>IF(+E27*F27=0,"",E27*F27)</f>
        <v/>
      </c>
      <c r="J27" s="55"/>
      <c r="K27" s="53"/>
    </row>
    <row r="28" spans="1:11" ht="18.75" x14ac:dyDescent="0.3">
      <c r="A28" s="53"/>
      <c r="B28" s="54"/>
      <c r="C28" s="180"/>
      <c r="D28" s="36"/>
      <c r="E28" s="181"/>
      <c r="F28" s="42"/>
      <c r="I28" s="42" t="str">
        <f t="shared" ref="I28" si="1">IF(+E28*F28=0,"",E28*F28)</f>
        <v/>
      </c>
      <c r="J28" s="55"/>
      <c r="K28" s="53"/>
    </row>
    <row r="29" spans="1:11" ht="47.25" x14ac:dyDescent="0.3">
      <c r="A29" s="53"/>
      <c r="B29" s="54"/>
      <c r="C29" s="180" t="s">
        <v>621</v>
      </c>
      <c r="D29" s="36"/>
      <c r="E29" s="181">
        <v>1</v>
      </c>
      <c r="F29" s="25"/>
      <c r="I29" s="96" t="str">
        <f>IF(+E29*F29=0,"",E29*F29)</f>
        <v/>
      </c>
      <c r="J29" s="55"/>
      <c r="K29" s="53"/>
    </row>
    <row r="30" spans="1:11" ht="18.75" x14ac:dyDescent="0.3">
      <c r="A30" s="53"/>
      <c r="B30" s="54"/>
      <c r="C30" s="180"/>
      <c r="D30" s="36"/>
      <c r="E30" s="181"/>
      <c r="F30" s="42"/>
      <c r="I30" s="42" t="str">
        <f t="shared" ref="I30" si="2">IF(+E30*F30=0,"",E30*F30)</f>
        <v/>
      </c>
      <c r="J30" s="55"/>
      <c r="K30" s="53"/>
    </row>
    <row r="31" spans="1:11" ht="129" customHeight="1" x14ac:dyDescent="0.3">
      <c r="A31" s="53"/>
      <c r="B31" s="54"/>
      <c r="C31" s="180" t="s">
        <v>573</v>
      </c>
      <c r="D31" s="36"/>
      <c r="E31" s="181">
        <v>1</v>
      </c>
      <c r="F31" s="25"/>
      <c r="I31" s="96" t="str">
        <f>IF(+E31*F31=0,"",E31*F31)</f>
        <v/>
      </c>
      <c r="J31" s="55"/>
      <c r="K31" s="53"/>
    </row>
    <row r="32" spans="1:11" s="47" customFormat="1" ht="18.75" x14ac:dyDescent="0.3">
      <c r="A32" s="53"/>
      <c r="B32" s="54"/>
      <c r="C32" s="180"/>
      <c r="D32" s="36"/>
      <c r="E32" s="181"/>
      <c r="J32" s="55"/>
      <c r="K32" s="53"/>
    </row>
    <row r="33" spans="1:11" s="47" customFormat="1" ht="161.25" customHeight="1" x14ac:dyDescent="0.3">
      <c r="A33" s="53"/>
      <c r="B33" s="54"/>
      <c r="C33" s="180" t="s">
        <v>574</v>
      </c>
      <c r="D33" s="36"/>
      <c r="E33" s="181">
        <v>1</v>
      </c>
      <c r="F33" s="25"/>
      <c r="I33" s="96" t="str">
        <f>IF(+E33*F33=0,"",E33*F33)</f>
        <v/>
      </c>
      <c r="J33" s="55"/>
      <c r="K33" s="53"/>
    </row>
    <row r="34" spans="1:11" s="47" customFormat="1" ht="18.75" x14ac:dyDescent="0.3">
      <c r="A34" s="53"/>
      <c r="B34" s="54"/>
      <c r="C34" s="53"/>
      <c r="D34" s="36"/>
      <c r="E34" s="181"/>
      <c r="F34" s="53"/>
      <c r="G34" s="53"/>
      <c r="H34" s="53"/>
      <c r="I34" s="53"/>
      <c r="J34" s="55"/>
      <c r="K34" s="53"/>
    </row>
    <row r="35" spans="1:11" s="47" customFormat="1" ht="221.25" customHeight="1" x14ac:dyDescent="0.3">
      <c r="A35" s="53"/>
      <c r="B35" s="54"/>
      <c r="C35" s="180" t="s">
        <v>644</v>
      </c>
      <c r="D35" s="36"/>
      <c r="E35" s="181">
        <v>1</v>
      </c>
      <c r="F35" s="25"/>
      <c r="I35" s="96" t="str">
        <f>IF(+E35*F35=0,"",E35*F35)</f>
        <v/>
      </c>
      <c r="J35" s="55"/>
      <c r="K35" s="53"/>
    </row>
    <row r="36" spans="1:11" s="47" customFormat="1" ht="18.75" x14ac:dyDescent="0.3">
      <c r="A36" s="53"/>
      <c r="B36" s="54"/>
      <c r="C36" s="180"/>
      <c r="D36" s="36"/>
      <c r="E36" s="181"/>
      <c r="F36" s="53"/>
      <c r="G36" s="53"/>
      <c r="H36" s="53"/>
      <c r="I36" s="53" t="str">
        <f>IF(+E36*F36=0,"",E36*F36)</f>
        <v/>
      </c>
      <c r="J36" s="55"/>
      <c r="K36" s="53"/>
    </row>
    <row r="37" spans="1:11" ht="67.5" customHeight="1" x14ac:dyDescent="0.3">
      <c r="A37" s="53"/>
      <c r="B37" s="54"/>
      <c r="C37" s="180" t="s">
        <v>575</v>
      </c>
      <c r="D37" s="36"/>
      <c r="E37" s="181">
        <v>1</v>
      </c>
      <c r="F37" s="25"/>
      <c r="I37" s="96" t="str">
        <f>IF(+E37*F37=0,"",E37*F37)</f>
        <v/>
      </c>
      <c r="J37" s="55"/>
      <c r="K37" s="53"/>
    </row>
    <row r="38" spans="1:11" ht="18.75" x14ac:dyDescent="0.3">
      <c r="A38" s="53"/>
      <c r="B38" s="54"/>
      <c r="C38" s="180"/>
      <c r="D38" s="36"/>
      <c r="E38" s="181"/>
      <c r="F38" s="53"/>
      <c r="G38" s="53"/>
      <c r="H38" s="53"/>
      <c r="I38" s="53" t="str">
        <f t="shared" ref="I38:I43" si="3">IF(+E38*F38=0,"",E38*F38)</f>
        <v/>
      </c>
      <c r="J38" s="55"/>
      <c r="K38" s="53"/>
    </row>
    <row r="39" spans="1:11" ht="115.5" customHeight="1" x14ac:dyDescent="0.3">
      <c r="A39" s="53"/>
      <c r="B39" s="54"/>
      <c r="C39" s="180" t="s">
        <v>576</v>
      </c>
      <c r="D39" s="36"/>
      <c r="E39" s="181">
        <v>1</v>
      </c>
      <c r="F39" s="25"/>
      <c r="I39" s="96" t="str">
        <f>IF(+E39*F39=0,"",E39*F39)</f>
        <v/>
      </c>
      <c r="J39" s="55"/>
      <c r="K39" s="53"/>
    </row>
    <row r="40" spans="1:11" ht="18.75" x14ac:dyDescent="0.3">
      <c r="A40" s="53"/>
      <c r="B40" s="54"/>
      <c r="C40" s="180"/>
      <c r="D40" s="36"/>
      <c r="E40" s="181"/>
      <c r="F40" s="53"/>
      <c r="G40" s="53"/>
      <c r="H40" s="53"/>
      <c r="I40" s="53" t="str">
        <f t="shared" si="3"/>
        <v/>
      </c>
      <c r="J40" s="55"/>
      <c r="K40" s="53"/>
    </row>
    <row r="41" spans="1:11" ht="129" customHeight="1" x14ac:dyDescent="0.3">
      <c r="A41" s="53"/>
      <c r="B41" s="54"/>
      <c r="C41" s="180" t="s">
        <v>577</v>
      </c>
      <c r="D41" s="182"/>
      <c r="E41" s="181">
        <v>1</v>
      </c>
      <c r="F41" s="142"/>
      <c r="G41" s="183"/>
      <c r="H41" s="183"/>
      <c r="I41" s="138" t="str">
        <f t="shared" si="3"/>
        <v/>
      </c>
      <c r="J41" s="55"/>
      <c r="K41" s="53"/>
    </row>
    <row r="42" spans="1:11" ht="18.75" x14ac:dyDescent="0.3">
      <c r="A42" s="53"/>
      <c r="B42" s="54"/>
      <c r="C42" s="180"/>
      <c r="D42" s="36"/>
      <c r="E42" s="181"/>
      <c r="F42" s="53"/>
      <c r="G42" s="53"/>
      <c r="H42" s="53"/>
      <c r="I42" s="53"/>
      <c r="J42" s="55"/>
      <c r="K42" s="53"/>
    </row>
    <row r="43" spans="1:11" ht="147.75" customHeight="1" x14ac:dyDescent="0.3">
      <c r="A43" s="53"/>
      <c r="B43" s="54"/>
      <c r="C43" s="180" t="s">
        <v>578</v>
      </c>
      <c r="D43" s="36"/>
      <c r="E43" s="181">
        <v>1</v>
      </c>
      <c r="F43" s="25"/>
      <c r="I43" s="96" t="str">
        <f t="shared" si="3"/>
        <v/>
      </c>
      <c r="J43" s="55"/>
      <c r="K43" s="53"/>
    </row>
    <row r="44" spans="1:11" ht="18.75" x14ac:dyDescent="0.3">
      <c r="A44" s="53"/>
      <c r="B44" s="54"/>
      <c r="C44" s="180"/>
      <c r="D44" s="36"/>
      <c r="E44" s="181"/>
      <c r="F44" s="53"/>
      <c r="G44" s="53"/>
      <c r="H44" s="53"/>
      <c r="I44" s="53"/>
      <c r="J44" s="55"/>
      <c r="K44" s="53"/>
    </row>
    <row r="45" spans="1:11" ht="18.75" x14ac:dyDescent="0.3">
      <c r="A45" s="53"/>
      <c r="B45" s="54"/>
      <c r="C45" s="180" t="s">
        <v>602</v>
      </c>
      <c r="D45" s="36"/>
      <c r="E45" s="181"/>
      <c r="F45" s="53"/>
      <c r="G45" s="53"/>
      <c r="H45" s="53"/>
      <c r="I45" s="53"/>
      <c r="J45" s="55"/>
      <c r="K45" s="53"/>
    </row>
    <row r="46" spans="1:11" ht="18.75" x14ac:dyDescent="0.3">
      <c r="A46" s="53"/>
      <c r="B46" s="54"/>
      <c r="C46" s="180"/>
      <c r="D46" s="36"/>
      <c r="E46" s="181"/>
      <c r="F46" s="53"/>
      <c r="G46" s="53"/>
      <c r="H46" s="53"/>
      <c r="I46" s="53"/>
      <c r="J46" s="55"/>
      <c r="K46" s="53"/>
    </row>
    <row r="47" spans="1:11" ht="31.5" x14ac:dyDescent="0.3">
      <c r="A47" s="53"/>
      <c r="B47" s="54"/>
      <c r="C47" s="180" t="s">
        <v>603</v>
      </c>
      <c r="D47" s="36"/>
      <c r="E47" s="181">
        <v>1</v>
      </c>
      <c r="F47" s="25"/>
      <c r="I47" s="42"/>
      <c r="J47" s="55"/>
      <c r="K47" s="53"/>
    </row>
    <row r="48" spans="1:11" ht="18.75" x14ac:dyDescent="0.3">
      <c r="A48" s="53"/>
      <c r="B48" s="54"/>
      <c r="C48" s="180"/>
      <c r="D48" s="36"/>
      <c r="E48" s="181"/>
      <c r="F48" s="53"/>
      <c r="G48" s="53"/>
      <c r="H48" s="53"/>
      <c r="I48" s="53"/>
      <c r="J48" s="55"/>
      <c r="K48" s="53"/>
    </row>
    <row r="49" spans="1:11" ht="31.5" x14ac:dyDescent="0.3">
      <c r="A49" s="53"/>
      <c r="B49" s="54"/>
      <c r="C49" s="180" t="s">
        <v>604</v>
      </c>
      <c r="D49" s="36"/>
      <c r="E49" s="181">
        <v>1</v>
      </c>
      <c r="F49" s="25"/>
      <c r="I49" s="42"/>
      <c r="J49" s="55"/>
      <c r="K49" s="53"/>
    </row>
    <row r="50" spans="1:11" ht="18.75" x14ac:dyDescent="0.3">
      <c r="A50" s="53"/>
      <c r="B50" s="54"/>
      <c r="C50" s="180"/>
      <c r="D50" s="36"/>
      <c r="E50" s="181"/>
      <c r="F50" s="53"/>
      <c r="G50" s="53"/>
      <c r="H50" s="53"/>
      <c r="I50" s="53"/>
      <c r="J50" s="55"/>
      <c r="K50" s="53"/>
    </row>
    <row r="51" spans="1:11" ht="31.5" x14ac:dyDescent="0.3">
      <c r="A51" s="53"/>
      <c r="B51" s="54"/>
      <c r="C51" s="180" t="s">
        <v>605</v>
      </c>
      <c r="D51" s="36"/>
      <c r="E51" s="181">
        <v>1</v>
      </c>
      <c r="F51" s="25"/>
      <c r="I51" s="42"/>
      <c r="J51" s="55"/>
      <c r="K51" s="53"/>
    </row>
    <row r="52" spans="1:11" ht="18.75" x14ac:dyDescent="0.3">
      <c r="A52" s="53"/>
      <c r="B52" s="54"/>
      <c r="C52" s="180"/>
      <c r="D52" s="36"/>
      <c r="E52" s="181"/>
      <c r="F52" s="53"/>
      <c r="G52" s="53"/>
      <c r="H52" s="53"/>
      <c r="I52" s="53"/>
      <c r="J52" s="55"/>
      <c r="K52" s="53"/>
    </row>
    <row r="53" spans="1:11" ht="51" customHeight="1" x14ac:dyDescent="0.3">
      <c r="A53" s="53"/>
      <c r="B53" s="54"/>
      <c r="C53" s="180" t="s">
        <v>607</v>
      </c>
      <c r="D53" s="36"/>
      <c r="E53" s="181"/>
      <c r="F53" s="96" t="str">
        <f>IF(F47="","",+F47+F49+F51)</f>
        <v/>
      </c>
      <c r="G53" s="53"/>
      <c r="H53" s="53"/>
      <c r="I53" s="53"/>
      <c r="J53" s="55"/>
      <c r="K53" s="53"/>
    </row>
    <row r="54" spans="1:11" ht="18.75" x14ac:dyDescent="0.3">
      <c r="A54" s="53"/>
      <c r="B54" s="54"/>
      <c r="C54" s="180"/>
      <c r="D54" s="36"/>
      <c r="E54" s="181"/>
      <c r="F54" s="53"/>
      <c r="G54" s="53"/>
      <c r="H54" s="53"/>
      <c r="I54" s="53"/>
      <c r="J54" s="55"/>
      <c r="K54" s="53"/>
    </row>
    <row r="55" spans="1:11" ht="60" customHeight="1" x14ac:dyDescent="0.3">
      <c r="A55" s="53"/>
      <c r="B55" s="54"/>
      <c r="C55" s="180" t="s">
        <v>606</v>
      </c>
      <c r="D55" s="36"/>
      <c r="E55" s="181">
        <v>1</v>
      </c>
      <c r="F55" s="25"/>
      <c r="I55" s="42"/>
      <c r="J55" s="55"/>
      <c r="K55" s="53"/>
    </row>
    <row r="56" spans="1:11" ht="18.75" x14ac:dyDescent="0.3">
      <c r="A56" s="53"/>
      <c r="B56" s="54"/>
      <c r="C56" s="180"/>
      <c r="D56" s="36"/>
      <c r="E56" s="181"/>
      <c r="F56" s="53"/>
      <c r="G56" s="53"/>
      <c r="H56" s="53"/>
      <c r="I56" s="53"/>
      <c r="J56" s="55"/>
      <c r="K56" s="53"/>
    </row>
    <row r="57" spans="1:11" ht="18.75" x14ac:dyDescent="0.3">
      <c r="A57" s="53"/>
      <c r="B57" s="54"/>
      <c r="D57" s="53"/>
      <c r="E57" s="147"/>
      <c r="F57" s="184"/>
      <c r="G57" s="184"/>
      <c r="H57" s="184"/>
      <c r="I57" s="184"/>
      <c r="J57" s="55"/>
      <c r="K57" s="53"/>
    </row>
    <row r="58" spans="1:11" ht="18.75" x14ac:dyDescent="0.3">
      <c r="A58" s="53"/>
      <c r="B58" s="54"/>
      <c r="C58" s="180" t="s">
        <v>72</v>
      </c>
      <c r="D58" s="53"/>
      <c r="E58" s="185"/>
      <c r="F58" s="97"/>
      <c r="G58" s="185"/>
      <c r="H58" s="185"/>
      <c r="I58" s="98" t="str">
        <f>+IF(SUM(I19:I43)=0,"",SUM(I19:I43))</f>
        <v/>
      </c>
      <c r="J58" s="55"/>
      <c r="K58" s="53"/>
    </row>
    <row r="59" spans="1:11" ht="18.75" x14ac:dyDescent="0.3">
      <c r="A59" s="53"/>
      <c r="B59" s="54"/>
      <c r="C59" s="146"/>
      <c r="D59" s="53"/>
      <c r="E59" s="147"/>
      <c r="F59" s="147"/>
      <c r="G59" s="147"/>
      <c r="H59" s="147"/>
      <c r="I59" s="147"/>
      <c r="J59" s="55"/>
      <c r="K59" s="53"/>
    </row>
    <row r="60" spans="1:11" ht="18.75" x14ac:dyDescent="0.3">
      <c r="A60" s="53"/>
      <c r="B60" s="54"/>
      <c r="C60" s="186" t="s">
        <v>57</v>
      </c>
      <c r="D60" s="53"/>
      <c r="F60" s="99"/>
      <c r="I60" s="100" t="str">
        <f>IF(I58="","",+I58*0.19)</f>
        <v/>
      </c>
      <c r="J60" s="55"/>
      <c r="K60" s="53"/>
    </row>
    <row r="61" spans="1:11" ht="18.75" x14ac:dyDescent="0.3">
      <c r="A61" s="53"/>
      <c r="B61" s="54"/>
      <c r="C61" s="53"/>
      <c r="D61" s="53"/>
      <c r="E61" s="147"/>
      <c r="F61" s="147"/>
      <c r="G61" s="147"/>
      <c r="H61" s="147"/>
      <c r="I61" s="147"/>
      <c r="J61" s="55"/>
      <c r="K61" s="53"/>
    </row>
    <row r="62" spans="1:11" ht="18.75" x14ac:dyDescent="0.3">
      <c r="A62" s="53"/>
      <c r="B62" s="54"/>
      <c r="C62" s="186" t="s">
        <v>58</v>
      </c>
      <c r="D62" s="53"/>
      <c r="E62" s="185"/>
      <c r="F62" s="97"/>
      <c r="G62" s="185"/>
      <c r="H62" s="185"/>
      <c r="I62" s="98" t="str">
        <f>IF(I58="","",+I58+I60)</f>
        <v/>
      </c>
      <c r="J62" s="55"/>
      <c r="K62" s="53"/>
    </row>
    <row r="63" spans="1:11" s="47" customFormat="1" x14ac:dyDescent="0.25">
      <c r="B63" s="51"/>
      <c r="C63" s="187"/>
      <c r="J63" s="52"/>
    </row>
    <row r="64" spans="1:11" s="47" customFormat="1" x14ac:dyDescent="0.25">
      <c r="B64" s="150"/>
      <c r="C64" s="56"/>
      <c r="D64" s="56"/>
      <c r="E64" s="56"/>
      <c r="F64" s="56"/>
      <c r="G64" s="56"/>
      <c r="H64" s="56"/>
      <c r="I64" s="56"/>
      <c r="J64" s="151"/>
    </row>
  </sheetData>
  <sheetProtection algorithmName="SHA-512" hashValue="2i6t8szAHrTCNfBy9aPL4r3y4knWeThudqk6TkY5nCEEPypqSkb6Aj4NQA02TujhTp28yhy0QJomWgzweuELYQ==" saltValue="8eNd73VEUzxpeVbpqf6wZw==" spinCount="100000" sheet="1" selectLockedCells="1"/>
  <mergeCells count="4">
    <mergeCell ref="C9:I9"/>
    <mergeCell ref="C12:I12"/>
    <mergeCell ref="C13:I13"/>
    <mergeCell ref="C10:I10"/>
  </mergeCells>
  <pageMargins left="0.70866141732283472" right="0.31496062992125984" top="0.74803149606299213" bottom="0.74803149606299213" header="0.31496062992125984" footer="0.31496062992125984"/>
  <pageSetup paperSize="9" scale="65" fitToHeight="0" orientation="portrait" r:id="rId1"/>
  <headerFooter>
    <oddFooter>&amp;C&amp;F
&amp;A
Seite &amp;P von &amp;N</oddFooter>
  </headerFooter>
  <rowBreaks count="1" manualBreakCount="1">
    <brk id="56" max="10"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8321A-194C-4DFF-8A8A-8C92538619F1}">
  <sheetPr>
    <pageSetUpPr fitToPage="1"/>
  </sheetPr>
  <dimension ref="A2:Q55"/>
  <sheetViews>
    <sheetView zoomScaleNormal="100" zoomScaleSheetLayoutView="85" workbookViewId="0">
      <selection sqref="A1:XFD1048576"/>
    </sheetView>
  </sheetViews>
  <sheetFormatPr baseColWidth="10" defaultColWidth="11.42578125" defaultRowHeight="15" x14ac:dyDescent="0.25"/>
  <cols>
    <col min="1" max="2" width="2.7109375" style="30" customWidth="1"/>
    <col min="3" max="3" width="41.140625" style="30" customWidth="1"/>
    <col min="4" max="4" width="2.7109375" style="30" customWidth="1"/>
    <col min="5" max="5" width="10.5703125" style="30" customWidth="1"/>
    <col min="6" max="6" width="25" style="30" customWidth="1"/>
    <col min="7" max="8" width="10.5703125" style="30" customWidth="1"/>
    <col min="9" max="9" width="29.140625" style="30" customWidth="1"/>
    <col min="10" max="11" width="2.7109375" style="30" customWidth="1"/>
    <col min="12" max="13" width="11.42578125" style="30"/>
    <col min="14" max="14" width="160.85546875" style="30" customWidth="1"/>
    <col min="15" max="17" width="11.42578125" style="30"/>
    <col min="18" max="16384" width="11.42578125" style="27"/>
  </cols>
  <sheetData>
    <row r="2" spans="1:11" x14ac:dyDescent="0.25">
      <c r="B2" s="31"/>
      <c r="C2" s="32"/>
      <c r="D2" s="32"/>
      <c r="E2" s="32"/>
      <c r="F2" s="32"/>
      <c r="G2" s="32"/>
      <c r="H2" s="32"/>
      <c r="I2" s="32"/>
      <c r="J2" s="33"/>
    </row>
    <row r="3" spans="1:11" x14ac:dyDescent="0.25">
      <c r="B3" s="34"/>
      <c r="J3" s="35"/>
    </row>
    <row r="4" spans="1:11" x14ac:dyDescent="0.25">
      <c r="B4" s="34"/>
      <c r="C4"/>
      <c r="J4" s="35"/>
    </row>
    <row r="5" spans="1:11" x14ac:dyDescent="0.25">
      <c r="B5" s="34"/>
      <c r="J5" s="35"/>
    </row>
    <row r="6" spans="1:11" ht="18.75" x14ac:dyDescent="0.25">
      <c r="A6" s="36"/>
      <c r="B6" s="37"/>
      <c r="C6" s="190" t="str" cm="1">
        <f t="array" ref="C6">+"Bewertung für "&amp;'A. Bearbeitungshinweise'!C6:C6</f>
        <v xml:space="preserve">Bewertung für Leistungsverzeichnis zum Vergabeverfahren Lieferung, Aufstellung und Inbetriebnahme eines "Linksherzkathetermessplatzes" </v>
      </c>
      <c r="D6" s="204"/>
      <c r="E6" s="204"/>
      <c r="F6" s="204"/>
      <c r="G6" s="204"/>
      <c r="H6" s="204"/>
      <c r="I6" s="190"/>
      <c r="J6" s="38"/>
      <c r="K6" s="36"/>
    </row>
    <row r="7" spans="1:11" ht="18.75" x14ac:dyDescent="0.25">
      <c r="A7" s="36"/>
      <c r="B7" s="37"/>
      <c r="C7" s="205"/>
      <c r="D7" s="205"/>
      <c r="E7" s="205"/>
      <c r="F7" s="205"/>
      <c r="G7" s="205"/>
      <c r="H7" s="205"/>
      <c r="I7" s="205"/>
      <c r="J7" s="38"/>
      <c r="K7" s="36"/>
    </row>
    <row r="8" spans="1:11" ht="18.75" x14ac:dyDescent="0.25">
      <c r="A8" s="36"/>
      <c r="B8" s="37"/>
      <c r="C8" s="206"/>
      <c r="D8" s="206"/>
      <c r="E8" s="206"/>
      <c r="F8" s="206"/>
      <c r="G8" s="206"/>
      <c r="H8" s="206"/>
      <c r="I8" s="206"/>
      <c r="J8" s="38"/>
      <c r="K8" s="36"/>
    </row>
    <row r="9" spans="1:11" s="30" customFormat="1" ht="18.75" x14ac:dyDescent="0.25">
      <c r="A9" s="36"/>
      <c r="B9" s="37"/>
      <c r="C9" s="39"/>
      <c r="D9" s="39"/>
      <c r="E9" s="39"/>
      <c r="F9" s="39"/>
      <c r="G9" s="39"/>
      <c r="H9" s="39"/>
      <c r="I9" s="39"/>
      <c r="J9" s="38"/>
      <c r="K9" s="36"/>
    </row>
    <row r="10" spans="1:11" ht="18.75" x14ac:dyDescent="0.25">
      <c r="A10" s="36"/>
      <c r="B10" s="37"/>
      <c r="C10" s="222" t="s">
        <v>524</v>
      </c>
      <c r="D10" s="233"/>
      <c r="E10" s="233"/>
      <c r="F10" s="233"/>
      <c r="G10" s="233"/>
      <c r="H10" s="233"/>
      <c r="I10" s="233"/>
      <c r="J10" s="38"/>
      <c r="K10" s="36"/>
    </row>
    <row r="11" spans="1:11" ht="18.75" x14ac:dyDescent="0.25">
      <c r="A11" s="36"/>
      <c r="B11" s="37"/>
      <c r="C11" s="36"/>
      <c r="D11" s="36"/>
      <c r="E11" s="36"/>
      <c r="F11" s="36"/>
      <c r="G11" s="36"/>
      <c r="H11" s="36"/>
      <c r="I11" s="36"/>
      <c r="J11" s="38"/>
      <c r="K11" s="36"/>
    </row>
    <row r="12" spans="1:11" ht="18.75" x14ac:dyDescent="0.25">
      <c r="A12" s="36"/>
      <c r="B12" s="37"/>
      <c r="C12" s="28" t="s">
        <v>525</v>
      </c>
      <c r="D12" s="36"/>
      <c r="E12" s="36"/>
      <c r="F12" s="36"/>
      <c r="G12" s="36"/>
      <c r="H12" s="36"/>
      <c r="I12" s="36"/>
      <c r="J12" s="38"/>
      <c r="K12" s="36"/>
    </row>
    <row r="13" spans="1:11" ht="18.75" x14ac:dyDescent="0.25">
      <c r="A13" s="36"/>
      <c r="B13" s="37"/>
      <c r="C13" s="28" t="s">
        <v>527</v>
      </c>
      <c r="D13" s="36"/>
      <c r="E13" s="41"/>
      <c r="F13" s="42"/>
      <c r="I13" s="42"/>
      <c r="J13" s="38"/>
      <c r="K13" s="36"/>
    </row>
    <row r="14" spans="1:11" ht="18.75" x14ac:dyDescent="0.25">
      <c r="A14" s="36"/>
      <c r="B14" s="37"/>
      <c r="C14" s="28"/>
      <c r="D14" s="36"/>
      <c r="E14" s="36"/>
      <c r="F14" s="36"/>
      <c r="G14" s="36"/>
      <c r="H14" s="36"/>
      <c r="I14" s="36"/>
      <c r="J14" s="38"/>
      <c r="K14" s="36"/>
    </row>
    <row r="15" spans="1:11" ht="18.75" x14ac:dyDescent="0.25">
      <c r="A15" s="36"/>
      <c r="B15" s="37"/>
      <c r="C15" s="28" t="s">
        <v>528</v>
      </c>
      <c r="D15" s="36"/>
      <c r="E15" s="36"/>
      <c r="F15" s="36"/>
      <c r="G15" s="36"/>
      <c r="H15" s="36"/>
      <c r="I15" s="36"/>
      <c r="J15" s="38"/>
      <c r="K15" s="36"/>
    </row>
    <row r="16" spans="1:11" ht="18.75" x14ac:dyDescent="0.25">
      <c r="A16" s="36"/>
      <c r="B16" s="37"/>
      <c r="C16" s="28"/>
      <c r="D16" s="36"/>
      <c r="E16" s="36"/>
      <c r="F16" s="36"/>
      <c r="G16" s="36"/>
      <c r="H16" s="36"/>
      <c r="I16" s="36"/>
      <c r="J16" s="38"/>
      <c r="K16" s="36"/>
    </row>
    <row r="17" spans="1:13" ht="18.75" x14ac:dyDescent="0.25">
      <c r="A17" s="36"/>
      <c r="B17" s="37"/>
      <c r="C17" s="30" t="s">
        <v>62</v>
      </c>
      <c r="D17" s="36"/>
      <c r="E17" s="36"/>
      <c r="F17" s="36"/>
      <c r="G17" s="36"/>
      <c r="H17" s="36"/>
      <c r="I17" s="36"/>
      <c r="J17" s="38"/>
      <c r="K17" s="36"/>
    </row>
    <row r="18" spans="1:13" ht="6" customHeight="1" x14ac:dyDescent="0.25">
      <c r="A18" s="36"/>
      <c r="B18" s="37"/>
      <c r="D18" s="36"/>
      <c r="E18" s="36"/>
      <c r="F18" s="36"/>
      <c r="G18" s="36"/>
      <c r="H18" s="36"/>
      <c r="I18" s="36"/>
      <c r="J18" s="38"/>
      <c r="K18" s="36"/>
    </row>
    <row r="19" spans="1:13" ht="18.75" x14ac:dyDescent="0.25">
      <c r="A19" s="36"/>
      <c r="B19" s="37"/>
      <c r="C19" s="222" t="s">
        <v>73</v>
      </c>
      <c r="D19" s="223"/>
      <c r="E19" s="223"/>
      <c r="F19" s="223"/>
      <c r="G19" s="223"/>
      <c r="H19" s="223"/>
      <c r="I19" s="223"/>
      <c r="J19" s="38"/>
      <c r="K19" s="36"/>
    </row>
    <row r="20" spans="1:13" ht="38.25" customHeight="1" x14ac:dyDescent="0.25">
      <c r="A20" s="36"/>
      <c r="B20" s="37"/>
      <c r="C20" s="234" t="s">
        <v>646</v>
      </c>
      <c r="D20" s="235"/>
      <c r="E20" s="235"/>
      <c r="F20" s="235"/>
      <c r="G20" s="235"/>
      <c r="H20" s="235"/>
      <c r="I20" s="235"/>
      <c r="J20" s="38"/>
      <c r="K20" s="36"/>
    </row>
    <row r="21" spans="1:13" ht="18.75" x14ac:dyDescent="0.25">
      <c r="A21" s="36"/>
      <c r="B21" s="37"/>
      <c r="C21" s="222" t="s">
        <v>529</v>
      </c>
      <c r="D21" s="222"/>
      <c r="E21" s="222"/>
      <c r="F21" s="222"/>
      <c r="G21" s="222"/>
      <c r="H21" s="222"/>
      <c r="I21" s="222"/>
      <c r="J21" s="38"/>
      <c r="K21" s="36"/>
    </row>
    <row r="22" spans="1:13" ht="18.75" x14ac:dyDescent="0.25">
      <c r="A22" s="36"/>
      <c r="B22" s="37"/>
      <c r="C22" s="222" t="s">
        <v>84</v>
      </c>
      <c r="D22" s="222"/>
      <c r="E22" s="222"/>
      <c r="F22" s="222"/>
      <c r="G22" s="222"/>
      <c r="H22" s="222"/>
      <c r="I22" s="222"/>
      <c r="J22" s="38"/>
      <c r="K22" s="36"/>
    </row>
    <row r="23" spans="1:13" ht="18.75" x14ac:dyDescent="0.25">
      <c r="A23" s="36"/>
      <c r="B23" s="37"/>
      <c r="C23" s="222" t="s">
        <v>83</v>
      </c>
      <c r="D23" s="222"/>
      <c r="E23" s="222"/>
      <c r="F23" s="222"/>
      <c r="G23" s="222"/>
      <c r="H23" s="222"/>
      <c r="I23" s="222"/>
      <c r="J23" s="38"/>
      <c r="K23" s="36"/>
    </row>
    <row r="24" spans="1:13" ht="18.75" x14ac:dyDescent="0.25">
      <c r="A24" s="36"/>
      <c r="B24" s="37"/>
      <c r="C24" s="28"/>
      <c r="D24" s="36"/>
      <c r="E24" s="36"/>
      <c r="F24" s="36"/>
      <c r="G24" s="36"/>
      <c r="H24" s="36"/>
      <c r="I24" s="36"/>
      <c r="J24" s="38"/>
      <c r="K24" s="36"/>
    </row>
    <row r="25" spans="1:13" ht="18.75" x14ac:dyDescent="0.25">
      <c r="A25" s="36"/>
      <c r="B25" s="37"/>
      <c r="C25" s="28" t="s">
        <v>526</v>
      </c>
      <c r="D25" s="36"/>
      <c r="E25" s="36"/>
      <c r="F25" s="36"/>
      <c r="G25" s="36"/>
      <c r="H25" s="36"/>
      <c r="I25" s="36"/>
      <c r="J25" s="38"/>
      <c r="K25" s="36"/>
    </row>
    <row r="26" spans="1:13" x14ac:dyDescent="0.25">
      <c r="B26" s="34"/>
      <c r="J26" s="35"/>
    </row>
    <row r="27" spans="1:13" ht="54.75" customHeight="1" x14ac:dyDescent="0.25">
      <c r="B27" s="34"/>
      <c r="C27" s="222" t="s">
        <v>560</v>
      </c>
      <c r="D27" s="223"/>
      <c r="E27" s="223"/>
      <c r="F27" s="223"/>
      <c r="G27" s="223"/>
      <c r="H27" s="223"/>
      <c r="I27" s="223"/>
      <c r="J27" s="35"/>
      <c r="M27" s="128"/>
    </row>
    <row r="28" spans="1:13" ht="33" customHeight="1" x14ac:dyDescent="0.25">
      <c r="B28" s="34"/>
      <c r="C28" s="222" t="s">
        <v>530</v>
      </c>
      <c r="D28" s="223"/>
      <c r="E28" s="223"/>
      <c r="F28" s="223"/>
      <c r="G28" s="223"/>
      <c r="H28" s="223"/>
      <c r="I28" s="223"/>
      <c r="J28" s="35"/>
      <c r="M28" s="128"/>
    </row>
    <row r="29" spans="1:13" ht="48" customHeight="1" x14ac:dyDescent="0.25">
      <c r="B29" s="34"/>
      <c r="C29" s="222" t="s">
        <v>561</v>
      </c>
      <c r="D29" s="223"/>
      <c r="E29" s="223"/>
      <c r="F29" s="223"/>
      <c r="G29" s="223"/>
      <c r="H29" s="223"/>
      <c r="I29" s="223"/>
      <c r="J29" s="35"/>
      <c r="M29" s="128"/>
    </row>
    <row r="30" spans="1:13" ht="36.75" customHeight="1" x14ac:dyDescent="0.25">
      <c r="B30" s="34"/>
      <c r="C30" s="222" t="s">
        <v>562</v>
      </c>
      <c r="D30" s="223"/>
      <c r="E30" s="223"/>
      <c r="F30" s="223"/>
      <c r="G30" s="223"/>
      <c r="H30" s="223"/>
      <c r="I30" s="223"/>
      <c r="J30" s="35"/>
      <c r="M30" s="128"/>
    </row>
    <row r="31" spans="1:13" ht="50.25" customHeight="1" x14ac:dyDescent="0.25">
      <c r="B31" s="34"/>
      <c r="C31" s="222" t="s">
        <v>563</v>
      </c>
      <c r="D31" s="223"/>
      <c r="E31" s="223"/>
      <c r="F31" s="223"/>
      <c r="G31" s="223"/>
      <c r="H31" s="223"/>
      <c r="I31" s="223"/>
      <c r="J31" s="35"/>
      <c r="M31" s="128"/>
    </row>
    <row r="32" spans="1:13" ht="125.25" customHeight="1" x14ac:dyDescent="0.25">
      <c r="B32" s="34"/>
      <c r="C32" s="222" t="s">
        <v>559</v>
      </c>
      <c r="D32" s="223"/>
      <c r="E32" s="223"/>
      <c r="F32" s="223"/>
      <c r="G32" s="223"/>
      <c r="H32" s="223"/>
      <c r="I32" s="223"/>
      <c r="J32" s="35"/>
      <c r="M32" s="128"/>
    </row>
    <row r="33" spans="1:11" ht="36" customHeight="1" x14ac:dyDescent="0.25">
      <c r="B33" s="34"/>
      <c r="C33" s="222" t="s">
        <v>534</v>
      </c>
      <c r="D33" s="223"/>
      <c r="E33" s="223"/>
      <c r="F33" s="223"/>
      <c r="G33" s="223"/>
      <c r="H33" s="223"/>
      <c r="I33" s="223"/>
      <c r="J33" s="35"/>
    </row>
    <row r="34" spans="1:11" x14ac:dyDescent="0.25">
      <c r="B34" s="34"/>
      <c r="C34" s="222" t="s">
        <v>535</v>
      </c>
      <c r="D34" s="223"/>
      <c r="E34" s="223"/>
      <c r="F34" s="223"/>
      <c r="G34" s="223"/>
      <c r="H34" s="223"/>
      <c r="I34" s="223"/>
      <c r="J34" s="35"/>
    </row>
    <row r="35" spans="1:11" x14ac:dyDescent="0.25">
      <c r="B35" s="34"/>
      <c r="C35" s="222" t="s">
        <v>536</v>
      </c>
      <c r="D35" s="223"/>
      <c r="E35" s="223"/>
      <c r="F35" s="223"/>
      <c r="G35" s="223"/>
      <c r="H35" s="223"/>
      <c r="I35" s="223"/>
      <c r="J35" s="35"/>
    </row>
    <row r="36" spans="1:11" x14ac:dyDescent="0.25">
      <c r="B36" s="34"/>
      <c r="C36" s="222" t="s">
        <v>537</v>
      </c>
      <c r="D36" s="223"/>
      <c r="E36" s="223"/>
      <c r="F36" s="223"/>
      <c r="G36" s="223"/>
      <c r="H36" s="223"/>
      <c r="I36" s="223"/>
      <c r="J36" s="35"/>
    </row>
    <row r="37" spans="1:11" x14ac:dyDescent="0.25">
      <c r="B37" s="34"/>
      <c r="C37" s="222" t="s">
        <v>538</v>
      </c>
      <c r="D37" s="223"/>
      <c r="E37" s="223"/>
      <c r="F37" s="223"/>
      <c r="G37" s="223"/>
      <c r="H37" s="223"/>
      <c r="I37" s="223"/>
      <c r="J37" s="35"/>
    </row>
    <row r="38" spans="1:11" x14ac:dyDescent="0.25">
      <c r="B38" s="34"/>
      <c r="C38" s="222" t="s">
        <v>539</v>
      </c>
      <c r="D38" s="223"/>
      <c r="E38" s="223"/>
      <c r="F38" s="223"/>
      <c r="G38" s="223"/>
      <c r="H38" s="223"/>
      <c r="I38" s="223"/>
      <c r="J38" s="35"/>
    </row>
    <row r="39" spans="1:11" x14ac:dyDescent="0.25">
      <c r="B39" s="34"/>
      <c r="C39" s="222" t="s">
        <v>540</v>
      </c>
      <c r="D39" s="223"/>
      <c r="E39" s="223"/>
      <c r="F39" s="223"/>
      <c r="G39" s="223"/>
      <c r="H39" s="223"/>
      <c r="I39" s="223"/>
      <c r="J39" s="35"/>
    </row>
    <row r="40" spans="1:11" ht="18" customHeight="1" x14ac:dyDescent="0.25">
      <c r="B40" s="34"/>
      <c r="C40" s="222"/>
      <c r="D40" s="223"/>
      <c r="E40" s="223"/>
      <c r="F40" s="223"/>
      <c r="G40" s="223"/>
      <c r="H40" s="223"/>
      <c r="I40" s="223"/>
      <c r="J40" s="35"/>
    </row>
    <row r="41" spans="1:11" x14ac:dyDescent="0.25">
      <c r="B41" s="34"/>
      <c r="C41" s="222" t="s">
        <v>531</v>
      </c>
      <c r="D41" s="223"/>
      <c r="E41" s="223"/>
      <c r="F41" s="223"/>
      <c r="G41" s="223"/>
      <c r="H41" s="223"/>
      <c r="I41" s="223"/>
      <c r="J41" s="35"/>
    </row>
    <row r="42" spans="1:11" ht="18.75" x14ac:dyDescent="0.25">
      <c r="A42" s="36"/>
      <c r="B42" s="37"/>
      <c r="C42" s="222" t="s">
        <v>63</v>
      </c>
      <c r="D42" s="223"/>
      <c r="E42" s="223"/>
      <c r="F42" s="223"/>
      <c r="G42" s="223"/>
      <c r="H42" s="223"/>
      <c r="I42" s="223"/>
      <c r="J42" s="38"/>
      <c r="K42" s="36"/>
    </row>
    <row r="43" spans="1:11" ht="32.25" customHeight="1" x14ac:dyDescent="0.25">
      <c r="A43" s="36"/>
      <c r="B43" s="37"/>
      <c r="C43" s="222" t="s">
        <v>544</v>
      </c>
      <c r="D43" s="223"/>
      <c r="E43" s="223"/>
      <c r="F43" s="223"/>
      <c r="G43" s="223"/>
      <c r="H43" s="223"/>
      <c r="I43" s="223"/>
      <c r="J43" s="38"/>
      <c r="K43" s="36"/>
    </row>
    <row r="44" spans="1:11" ht="33.75" customHeight="1" x14ac:dyDescent="0.25">
      <c r="A44" s="36"/>
      <c r="B44" s="37"/>
      <c r="C44" s="222" t="s">
        <v>541</v>
      </c>
      <c r="D44" s="223"/>
      <c r="E44" s="223"/>
      <c r="F44" s="223"/>
      <c r="G44" s="223"/>
      <c r="H44" s="223"/>
      <c r="I44" s="223"/>
      <c r="J44" s="38"/>
      <c r="K44" s="36"/>
    </row>
    <row r="45" spans="1:11" ht="18.75" x14ac:dyDescent="0.25">
      <c r="A45" s="36"/>
      <c r="B45" s="37"/>
      <c r="C45" s="40"/>
      <c r="D45" s="40"/>
      <c r="E45" s="40"/>
      <c r="F45" s="40"/>
      <c r="G45" s="40"/>
      <c r="H45" s="40"/>
      <c r="I45" s="40"/>
      <c r="J45" s="38"/>
      <c r="K45" s="36"/>
    </row>
    <row r="46" spans="1:11" ht="18.75" x14ac:dyDescent="0.25">
      <c r="A46" s="36"/>
      <c r="B46" s="37"/>
      <c r="C46" s="28" t="s">
        <v>64</v>
      </c>
      <c r="D46" s="40"/>
      <c r="E46" s="40"/>
      <c r="F46" s="40"/>
      <c r="G46" s="40"/>
      <c r="H46" s="40"/>
      <c r="I46" s="40"/>
      <c r="J46" s="38"/>
      <c r="K46" s="36"/>
    </row>
    <row r="47" spans="1:11" ht="18.75" x14ac:dyDescent="0.25">
      <c r="A47" s="36"/>
      <c r="B47" s="37"/>
      <c r="C47" s="222"/>
      <c r="D47" s="223"/>
      <c r="E47" s="223"/>
      <c r="F47" s="223"/>
      <c r="G47" s="223"/>
      <c r="H47" s="223"/>
      <c r="I47" s="223"/>
      <c r="J47" s="38"/>
      <c r="K47" s="36"/>
    </row>
    <row r="48" spans="1:11" ht="18.75" x14ac:dyDescent="0.25">
      <c r="A48" s="36"/>
      <c r="B48" s="37"/>
      <c r="C48" s="222" t="s">
        <v>65</v>
      </c>
      <c r="D48" s="223"/>
      <c r="E48" s="223"/>
      <c r="F48" s="223"/>
      <c r="G48" s="223"/>
      <c r="H48" s="223"/>
      <c r="I48" s="223"/>
      <c r="J48" s="38"/>
      <c r="K48" s="36"/>
    </row>
    <row r="49" spans="1:11" ht="18.75" x14ac:dyDescent="0.25">
      <c r="A49" s="36"/>
      <c r="B49" s="37"/>
      <c r="C49" s="222"/>
      <c r="D49" s="223"/>
      <c r="E49" s="223"/>
      <c r="F49" s="223"/>
      <c r="G49" s="223"/>
      <c r="H49" s="223"/>
      <c r="I49" s="223"/>
      <c r="J49" s="38"/>
      <c r="K49" s="36"/>
    </row>
    <row r="50" spans="1:11" ht="18.75" x14ac:dyDescent="0.25">
      <c r="A50" s="36"/>
      <c r="B50" s="37"/>
      <c r="C50" s="222" t="s">
        <v>532</v>
      </c>
      <c r="D50" s="223"/>
      <c r="E50" s="223"/>
      <c r="F50" s="223"/>
      <c r="G50" s="223"/>
      <c r="H50" s="223"/>
      <c r="I50" s="223"/>
      <c r="J50" s="38"/>
      <c r="K50" s="36"/>
    </row>
    <row r="51" spans="1:11" ht="18.75" x14ac:dyDescent="0.25">
      <c r="A51" s="36"/>
      <c r="B51" s="37"/>
      <c r="C51" s="222" t="s">
        <v>533</v>
      </c>
      <c r="D51" s="223"/>
      <c r="E51" s="223"/>
      <c r="F51" s="223"/>
      <c r="G51" s="223"/>
      <c r="H51" s="223"/>
      <c r="I51" s="223"/>
      <c r="J51" s="38"/>
      <c r="K51" s="36"/>
    </row>
    <row r="52" spans="1:11" ht="18.75" x14ac:dyDescent="0.25">
      <c r="A52" s="36"/>
      <c r="B52" s="37"/>
      <c r="C52" s="222"/>
      <c r="D52" s="223"/>
      <c r="E52" s="223"/>
      <c r="F52" s="223"/>
      <c r="G52" s="223"/>
      <c r="H52" s="223"/>
      <c r="I52" s="223"/>
      <c r="J52" s="38"/>
      <c r="K52" s="36"/>
    </row>
    <row r="53" spans="1:11" ht="18.75" x14ac:dyDescent="0.25">
      <c r="A53" s="36"/>
      <c r="B53" s="37"/>
      <c r="C53" s="222" t="s">
        <v>66</v>
      </c>
      <c r="D53" s="223"/>
      <c r="E53" s="223"/>
      <c r="F53" s="223"/>
      <c r="G53" s="223"/>
      <c r="H53" s="223"/>
      <c r="I53" s="223"/>
      <c r="J53" s="38"/>
      <c r="K53" s="36"/>
    </row>
    <row r="54" spans="1:11" ht="19.5" customHeight="1" x14ac:dyDescent="0.25">
      <c r="A54" s="36"/>
      <c r="B54" s="37"/>
      <c r="C54" s="222" t="s">
        <v>67</v>
      </c>
      <c r="D54" s="223"/>
      <c r="E54" s="223"/>
      <c r="F54" s="223"/>
      <c r="G54" s="223"/>
      <c r="H54" s="223"/>
      <c r="I54" s="223"/>
      <c r="J54" s="38"/>
      <c r="K54" s="36"/>
    </row>
    <row r="55" spans="1:11" s="30" customFormat="1" x14ac:dyDescent="0.25">
      <c r="B55" s="43"/>
      <c r="C55" s="44"/>
      <c r="D55" s="44"/>
      <c r="E55" s="44"/>
      <c r="F55" s="44"/>
      <c r="G55" s="44"/>
      <c r="H55" s="44"/>
      <c r="I55" s="44"/>
      <c r="J55" s="45"/>
    </row>
  </sheetData>
  <sheetProtection algorithmName="SHA-512" hashValue="uansiEHaVgzT76CYB0TDQ1xZillof7VHQIIfHuZ7S4yKE3L/36slofWh9BJpASG4vf+be+Jbz9q1s5+Rd6rj+Q==" saltValue="m6RFzCh4jYZx3Jf0ofx9uQ==" spinCount="100000" sheet="1" selectLockedCells="1"/>
  <mergeCells count="34">
    <mergeCell ref="C43:I43"/>
    <mergeCell ref="C44:I44"/>
    <mergeCell ref="C32:I32"/>
    <mergeCell ref="C31:I31"/>
    <mergeCell ref="C37:I37"/>
    <mergeCell ref="C38:I38"/>
    <mergeCell ref="C39:I39"/>
    <mergeCell ref="C40:I40"/>
    <mergeCell ref="C41:I41"/>
    <mergeCell ref="C42:I42"/>
    <mergeCell ref="C52:I52"/>
    <mergeCell ref="C53:I53"/>
    <mergeCell ref="C54:I54"/>
    <mergeCell ref="C47:I47"/>
    <mergeCell ref="C48:I48"/>
    <mergeCell ref="C49:I49"/>
    <mergeCell ref="C50:I50"/>
    <mergeCell ref="C51:I51"/>
    <mergeCell ref="C22:I22"/>
    <mergeCell ref="C23:I23"/>
    <mergeCell ref="C27:I27"/>
    <mergeCell ref="C28:I28"/>
    <mergeCell ref="C29:I29"/>
    <mergeCell ref="C30:I30"/>
    <mergeCell ref="C33:I33"/>
    <mergeCell ref="C34:I34"/>
    <mergeCell ref="C35:I35"/>
    <mergeCell ref="C36:I36"/>
    <mergeCell ref="C21:I21"/>
    <mergeCell ref="C6:H8"/>
    <mergeCell ref="I6:I8"/>
    <mergeCell ref="C10:I10"/>
    <mergeCell ref="C19:I19"/>
    <mergeCell ref="C20:I20"/>
  </mergeCells>
  <pageMargins left="0.70866141732283472" right="0.31496062992125984" top="0.74803149606299213" bottom="0.74803149606299213" header="0.31496062992125984" footer="0.31496062992125984"/>
  <pageSetup paperSize="9" scale="65" fitToHeight="5" orientation="portrait" r:id="rId1"/>
  <headerFooter>
    <oddFooter>&amp;C&amp;F
&amp;A
Seite &amp;P von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76695-2143-4029-82D2-9BFC18287AA7}">
  <sheetPr>
    <pageSetUpPr fitToPage="1"/>
  </sheetPr>
  <dimension ref="B2:O33"/>
  <sheetViews>
    <sheetView zoomScale="62" zoomScaleNormal="62" zoomScaleSheetLayoutView="55" workbookViewId="0">
      <selection activeCell="AB26" sqref="AB26"/>
    </sheetView>
  </sheetViews>
  <sheetFormatPr baseColWidth="10" defaultColWidth="11.42578125" defaultRowHeight="15.75" x14ac:dyDescent="0.25"/>
  <cols>
    <col min="1" max="2" width="2.7109375" style="6" customWidth="1"/>
    <col min="3" max="3" width="13.28515625" style="6" customWidth="1"/>
    <col min="4" max="5" width="2.7109375" style="6" customWidth="1"/>
    <col min="6" max="6" width="90.7109375" style="6" customWidth="1"/>
    <col min="7" max="7" width="2.7109375" style="6" customWidth="1"/>
    <col min="8" max="8" width="13.7109375" style="6" customWidth="1"/>
    <col min="9" max="9" width="2.7109375" style="6" customWidth="1"/>
    <col min="10" max="10" width="13.7109375" style="6" customWidth="1"/>
    <col min="11" max="11" width="2.7109375" style="6" customWidth="1"/>
    <col min="12" max="12" width="13.7109375" style="6" customWidth="1"/>
    <col min="13" max="13" width="2.7109375" style="6" customWidth="1"/>
    <col min="14" max="14" width="33" style="6" customWidth="1"/>
    <col min="15" max="16" width="2.7109375" style="6" customWidth="1"/>
    <col min="17" max="16384" width="11.42578125" style="6"/>
  </cols>
  <sheetData>
    <row r="2" spans="2:15" x14ac:dyDescent="0.25">
      <c r="B2" s="7"/>
      <c r="C2" s="8"/>
      <c r="D2" s="8"/>
      <c r="E2" s="8"/>
      <c r="F2" s="8"/>
      <c r="G2" s="8"/>
      <c r="H2" s="8"/>
      <c r="I2" s="8"/>
      <c r="J2" s="8"/>
      <c r="K2" s="8"/>
      <c r="L2" s="8"/>
      <c r="M2" s="8"/>
      <c r="N2" s="8"/>
      <c r="O2" s="9"/>
    </row>
    <row r="3" spans="2:15" x14ac:dyDescent="0.25">
      <c r="B3" s="5"/>
      <c r="O3" s="10"/>
    </row>
    <row r="4" spans="2:15" x14ac:dyDescent="0.25">
      <c r="B4" s="5"/>
      <c r="C4"/>
      <c r="H4" s="26"/>
      <c r="O4" s="10"/>
    </row>
    <row r="5" spans="2:15" x14ac:dyDescent="0.25">
      <c r="B5" s="5"/>
      <c r="H5" s="27"/>
      <c r="O5" s="10"/>
    </row>
    <row r="6" spans="2:15" x14ac:dyDescent="0.25">
      <c r="B6" s="5"/>
      <c r="C6" s="190" t="str">
        <f>+Inhaltsverzeichnis!C6</f>
        <v xml:space="preserve">Leistungsverzeichnis zum Vergabeverfahren Lieferung, Aufstellung und Inbetriebnahme eines "Linksherzkathetermessplatzes" </v>
      </c>
      <c r="D6" s="204"/>
      <c r="E6" s="204"/>
      <c r="F6" s="204"/>
      <c r="G6" s="204"/>
      <c r="H6" s="204"/>
      <c r="I6" s="204"/>
      <c r="J6" s="204"/>
      <c r="K6" s="204"/>
      <c r="L6" s="209"/>
      <c r="M6" s="101"/>
      <c r="N6" s="101"/>
      <c r="O6" s="10"/>
    </row>
    <row r="7" spans="2:15" x14ac:dyDescent="0.25">
      <c r="B7" s="5"/>
      <c r="C7" s="205"/>
      <c r="D7" s="205"/>
      <c r="E7" s="205"/>
      <c r="F7" s="205"/>
      <c r="G7" s="205"/>
      <c r="H7" s="205"/>
      <c r="I7" s="205"/>
      <c r="J7" s="205"/>
      <c r="K7" s="205"/>
      <c r="L7" s="210"/>
      <c r="M7" s="102"/>
      <c r="N7" s="102"/>
      <c r="O7" s="10"/>
    </row>
    <row r="8" spans="2:15" x14ac:dyDescent="0.25">
      <c r="B8" s="5"/>
      <c r="C8" s="206"/>
      <c r="D8" s="206"/>
      <c r="E8" s="206"/>
      <c r="F8" s="206"/>
      <c r="G8" s="206"/>
      <c r="H8" s="206"/>
      <c r="I8" s="206"/>
      <c r="J8" s="206"/>
      <c r="K8" s="206"/>
      <c r="L8" s="211"/>
      <c r="M8" s="103"/>
      <c r="N8" s="103"/>
      <c r="O8" s="10"/>
    </row>
    <row r="9" spans="2:15" x14ac:dyDescent="0.25">
      <c r="B9" s="5"/>
      <c r="I9" s="71"/>
      <c r="O9" s="10"/>
    </row>
    <row r="10" spans="2:15" x14ac:dyDescent="0.25">
      <c r="B10" s="5"/>
      <c r="I10" s="71"/>
      <c r="O10" s="10"/>
    </row>
    <row r="11" spans="2:15" x14ac:dyDescent="0.25">
      <c r="B11" s="5"/>
      <c r="C11" s="1" t="s">
        <v>68</v>
      </c>
      <c r="I11" s="71"/>
      <c r="O11" s="10"/>
    </row>
    <row r="12" spans="2:15" x14ac:dyDescent="0.25">
      <c r="B12" s="5"/>
      <c r="C12" s="1"/>
      <c r="I12" s="71"/>
      <c r="O12" s="10"/>
    </row>
    <row r="13" spans="2:15" ht="47.25" x14ac:dyDescent="0.25">
      <c r="B13" s="5"/>
      <c r="C13" s="104" t="s">
        <v>78</v>
      </c>
      <c r="D13" s="26"/>
      <c r="E13" s="26"/>
      <c r="F13" s="105"/>
      <c r="G13" s="26"/>
      <c r="H13" s="106" t="s">
        <v>76</v>
      </c>
      <c r="I13" s="107"/>
      <c r="J13" s="245"/>
      <c r="K13" s="246"/>
      <c r="L13" s="247"/>
      <c r="M13" s="30"/>
      <c r="N13" s="30"/>
      <c r="O13" s="10"/>
    </row>
    <row r="14" spans="2:15" x14ac:dyDescent="0.25">
      <c r="B14" s="5"/>
      <c r="C14" s="106"/>
      <c r="D14" s="26"/>
      <c r="E14" s="26"/>
      <c r="F14" s="26"/>
      <c r="G14" s="26"/>
      <c r="H14" s="106"/>
      <c r="I14" s="107"/>
      <c r="J14" s="26"/>
      <c r="K14" s="26"/>
      <c r="L14" s="26"/>
      <c r="M14" s="26"/>
      <c r="N14" s="26"/>
      <c r="O14" s="10"/>
    </row>
    <row r="15" spans="2:15" x14ac:dyDescent="0.25">
      <c r="B15" s="5"/>
      <c r="C15" s="106" t="s">
        <v>75</v>
      </c>
      <c r="D15" s="26"/>
      <c r="E15" s="26"/>
      <c r="F15" s="105"/>
      <c r="G15" s="26"/>
      <c r="H15" s="106" t="s">
        <v>77</v>
      </c>
      <c r="I15" s="107"/>
      <c r="J15" s="245"/>
      <c r="K15" s="246"/>
      <c r="L15" s="247"/>
      <c r="M15" s="30"/>
      <c r="N15" s="30"/>
      <c r="O15" s="10"/>
    </row>
    <row r="16" spans="2:15" x14ac:dyDescent="0.25">
      <c r="B16" s="5"/>
      <c r="C16" s="1"/>
      <c r="I16" s="71"/>
      <c r="O16" s="10"/>
    </row>
    <row r="17" spans="2:15" ht="34.5" customHeight="1" x14ac:dyDescent="0.25">
      <c r="B17" s="5"/>
      <c r="C17" s="72" t="s">
        <v>10</v>
      </c>
      <c r="D17" s="73"/>
      <c r="E17" s="243" t="s">
        <v>74</v>
      </c>
      <c r="F17" s="244"/>
      <c r="G17" s="74"/>
      <c r="H17" s="75" t="s">
        <v>542</v>
      </c>
      <c r="I17" s="79"/>
      <c r="J17" s="72" t="s">
        <v>91</v>
      </c>
      <c r="K17" s="73"/>
      <c r="L17" s="75" t="s">
        <v>543</v>
      </c>
      <c r="M17" s="73"/>
      <c r="N17" s="75" t="s">
        <v>81</v>
      </c>
      <c r="O17" s="10"/>
    </row>
    <row r="18" spans="2:15" x14ac:dyDescent="0.25">
      <c r="B18" s="5"/>
      <c r="C18" s="63"/>
      <c r="E18" s="64"/>
      <c r="F18" s="65"/>
      <c r="H18" s="76"/>
      <c r="I18" s="71"/>
      <c r="J18" s="65"/>
      <c r="L18" s="65"/>
      <c r="N18" s="65"/>
      <c r="O18" s="10"/>
    </row>
    <row r="19" spans="2:15" x14ac:dyDescent="0.25">
      <c r="B19" s="5"/>
      <c r="C19" s="108" t="s">
        <v>69</v>
      </c>
      <c r="E19" s="108" t="s">
        <v>70</v>
      </c>
      <c r="F19" s="108"/>
      <c r="G19" s="79"/>
      <c r="H19" s="109"/>
      <c r="I19" s="79"/>
      <c r="J19" s="109"/>
      <c r="L19" s="108"/>
      <c r="N19" s="108"/>
      <c r="O19" s="10"/>
    </row>
    <row r="20" spans="2:15" ht="84" customHeight="1" x14ac:dyDescent="0.25">
      <c r="B20" s="5"/>
      <c r="C20" s="110" t="s">
        <v>71</v>
      </c>
      <c r="D20" s="26"/>
      <c r="E20" s="86"/>
      <c r="F20" s="91" t="s">
        <v>545</v>
      </c>
      <c r="G20" s="70"/>
      <c r="H20" s="111"/>
      <c r="I20" s="89"/>
      <c r="J20" s="88">
        <v>20</v>
      </c>
      <c r="K20" s="71"/>
      <c r="L20" s="112">
        <f t="shared" ref="L20:L26" si="0">+H20/5*J20</f>
        <v>0</v>
      </c>
      <c r="M20" s="71"/>
      <c r="N20" s="90"/>
      <c r="O20" s="10"/>
    </row>
    <row r="21" spans="2:15" ht="92.25" customHeight="1" x14ac:dyDescent="0.25">
      <c r="B21" s="5"/>
      <c r="C21" s="110" t="s">
        <v>551</v>
      </c>
      <c r="D21" s="26"/>
      <c r="E21" s="86"/>
      <c r="F21" s="91" t="s">
        <v>546</v>
      </c>
      <c r="G21" s="70"/>
      <c r="H21" s="111"/>
      <c r="I21" s="89"/>
      <c r="J21" s="88">
        <v>10</v>
      </c>
      <c r="K21" s="71"/>
      <c r="L21" s="112">
        <f t="shared" si="0"/>
        <v>0</v>
      </c>
      <c r="M21" s="71"/>
      <c r="N21" s="90"/>
      <c r="O21" s="10"/>
    </row>
    <row r="22" spans="2:15" ht="115.5" customHeight="1" x14ac:dyDescent="0.25">
      <c r="B22" s="5"/>
      <c r="C22" s="110" t="s">
        <v>552</v>
      </c>
      <c r="D22" s="26"/>
      <c r="E22" s="86"/>
      <c r="F22" s="91" t="s">
        <v>547</v>
      </c>
      <c r="G22" s="70"/>
      <c r="H22" s="111"/>
      <c r="I22" s="89"/>
      <c r="J22" s="88">
        <v>25</v>
      </c>
      <c r="K22" s="71"/>
      <c r="L22" s="112">
        <f t="shared" si="0"/>
        <v>0</v>
      </c>
      <c r="M22" s="71"/>
      <c r="N22" s="90"/>
      <c r="O22" s="10"/>
    </row>
    <row r="23" spans="2:15" ht="107.25" customHeight="1" x14ac:dyDescent="0.25">
      <c r="B23" s="5"/>
      <c r="C23" s="110" t="s">
        <v>553</v>
      </c>
      <c r="D23" s="26"/>
      <c r="E23" s="86"/>
      <c r="F23" s="91" t="s">
        <v>548</v>
      </c>
      <c r="G23" s="70"/>
      <c r="H23" s="111"/>
      <c r="I23" s="89"/>
      <c r="J23" s="88">
        <v>15</v>
      </c>
      <c r="K23" s="71"/>
      <c r="L23" s="112">
        <f t="shared" si="0"/>
        <v>0</v>
      </c>
      <c r="M23" s="71"/>
      <c r="N23" s="90"/>
      <c r="O23" s="10"/>
    </row>
    <row r="24" spans="2:15" ht="115.5" customHeight="1" x14ac:dyDescent="0.25">
      <c r="B24" s="5"/>
      <c r="C24" s="110" t="s">
        <v>554</v>
      </c>
      <c r="D24" s="26"/>
      <c r="E24" s="86"/>
      <c r="F24" s="91" t="s">
        <v>549</v>
      </c>
      <c r="G24" s="70"/>
      <c r="H24" s="111"/>
      <c r="I24" s="89"/>
      <c r="J24" s="88">
        <v>15</v>
      </c>
      <c r="K24" s="71"/>
      <c r="L24" s="112">
        <f t="shared" si="0"/>
        <v>0</v>
      </c>
      <c r="M24" s="71"/>
      <c r="N24" s="90"/>
      <c r="O24" s="10"/>
    </row>
    <row r="25" spans="2:15" ht="87.75" customHeight="1" x14ac:dyDescent="0.25">
      <c r="B25" s="5"/>
      <c r="C25" s="110" t="s">
        <v>555</v>
      </c>
      <c r="D25" s="26"/>
      <c r="E25" s="86"/>
      <c r="F25" s="91" t="s">
        <v>550</v>
      </c>
      <c r="G25" s="70"/>
      <c r="H25" s="111"/>
      <c r="I25" s="89"/>
      <c r="J25" s="88">
        <v>10</v>
      </c>
      <c r="K25" s="71"/>
      <c r="L25" s="112">
        <f t="shared" si="0"/>
        <v>0</v>
      </c>
      <c r="M25" s="71"/>
      <c r="N25" s="90"/>
      <c r="O25" s="10"/>
    </row>
    <row r="26" spans="2:15" ht="87.75" customHeight="1" x14ac:dyDescent="0.25">
      <c r="B26" s="5"/>
      <c r="C26" s="110" t="s">
        <v>556</v>
      </c>
      <c r="D26" s="26"/>
      <c r="E26" s="86"/>
      <c r="F26" s="91" t="s">
        <v>557</v>
      </c>
      <c r="G26" s="70"/>
      <c r="H26" s="111"/>
      <c r="I26" s="89"/>
      <c r="J26" s="88">
        <v>5</v>
      </c>
      <c r="K26" s="71"/>
      <c r="L26" s="112">
        <f t="shared" si="0"/>
        <v>0</v>
      </c>
      <c r="M26" s="71"/>
      <c r="N26" s="90"/>
      <c r="O26" s="10"/>
    </row>
    <row r="27" spans="2:15" x14ac:dyDescent="0.25">
      <c r="B27" s="5"/>
      <c r="C27" s="113"/>
      <c r="D27" s="26"/>
      <c r="E27" s="114"/>
      <c r="F27" s="115"/>
      <c r="G27" s="70"/>
      <c r="H27" s="95"/>
      <c r="I27" s="89"/>
      <c r="J27" s="95"/>
      <c r="K27" s="71"/>
      <c r="L27" s="116"/>
      <c r="M27" s="71"/>
      <c r="N27" s="94"/>
      <c r="O27" s="10"/>
    </row>
    <row r="28" spans="2:15" ht="27.75" customHeight="1" x14ac:dyDescent="0.25">
      <c r="B28" s="117"/>
      <c r="C28" s="143"/>
      <c r="D28" s="70"/>
      <c r="E28" s="130"/>
      <c r="F28" s="144" t="s">
        <v>558</v>
      </c>
      <c r="G28" s="70"/>
      <c r="H28" s="118"/>
      <c r="I28" s="89"/>
      <c r="J28" s="118"/>
      <c r="K28" s="89"/>
      <c r="L28" s="112">
        <f>SUM(L20:L26)</f>
        <v>0</v>
      </c>
      <c r="M28" s="89"/>
      <c r="N28" s="102"/>
      <c r="O28" s="119"/>
    </row>
    <row r="29" spans="2:15" x14ac:dyDescent="0.25">
      <c r="B29" s="117"/>
      <c r="C29" s="120"/>
      <c r="D29" s="26"/>
      <c r="E29" s="26"/>
      <c r="F29" s="121"/>
      <c r="G29" s="70"/>
      <c r="H29" s="121"/>
      <c r="I29" s="121"/>
      <c r="J29" s="121"/>
      <c r="K29" s="71"/>
      <c r="L29" s="29"/>
      <c r="M29" s="71"/>
      <c r="N29" s="29"/>
      <c r="O29" s="119"/>
    </row>
    <row r="30" spans="2:15" x14ac:dyDescent="0.25">
      <c r="B30" s="117"/>
      <c r="C30" s="120"/>
      <c r="D30" s="26"/>
      <c r="E30" s="26"/>
      <c r="F30" s="121"/>
      <c r="G30" s="70"/>
      <c r="H30" s="236"/>
      <c r="I30" s="237"/>
      <c r="J30" s="237"/>
      <c r="K30" s="237"/>
      <c r="L30" s="237"/>
      <c r="M30" s="122"/>
      <c r="N30" s="122"/>
      <c r="O30" s="119"/>
    </row>
    <row r="31" spans="2:15" ht="16.5" thickBot="1" x14ac:dyDescent="0.3">
      <c r="B31" s="117"/>
      <c r="C31" s="120"/>
      <c r="D31" s="26"/>
      <c r="E31" s="26"/>
      <c r="F31" s="121"/>
      <c r="G31" s="70"/>
      <c r="H31" s="238"/>
      <c r="I31" s="239"/>
      <c r="J31" s="239"/>
      <c r="K31" s="239"/>
      <c r="L31" s="239"/>
      <c r="M31" s="122"/>
      <c r="N31" s="122"/>
      <c r="O31" s="119"/>
    </row>
    <row r="32" spans="2:15" x14ac:dyDescent="0.25">
      <c r="B32" s="117"/>
      <c r="C32" s="120"/>
      <c r="D32" s="26"/>
      <c r="E32" s="26"/>
      <c r="F32" s="121"/>
      <c r="G32" s="70"/>
      <c r="H32" s="240" t="s">
        <v>79</v>
      </c>
      <c r="I32" s="241"/>
      <c r="J32" s="242"/>
      <c r="K32" s="242"/>
      <c r="L32" s="242"/>
      <c r="M32" s="47"/>
      <c r="N32" s="47"/>
      <c r="O32" s="119"/>
    </row>
    <row r="33" spans="2:15" x14ac:dyDescent="0.25">
      <c r="B33" s="123"/>
      <c r="C33" s="124"/>
      <c r="D33" s="124"/>
      <c r="E33" s="124"/>
      <c r="F33" s="125"/>
      <c r="G33" s="124"/>
      <c r="H33" s="124"/>
      <c r="I33" s="124"/>
      <c r="J33" s="124"/>
      <c r="K33" s="124"/>
      <c r="L33" s="124"/>
      <c r="M33" s="124"/>
      <c r="N33" s="124"/>
      <c r="O33" s="126"/>
    </row>
  </sheetData>
  <sheetProtection algorithmName="SHA-512" hashValue="egadmsUxkyZvAhREpLaQTPwbAD25Tz0MjysuZDNdcuhtkS5Yu9apIdq1LTFWqJ0DVeghSfDJtffrtVEUkTJraA==" saltValue="+g47crTq6wZdh+ObGXzDwg==" spinCount="100000" sheet="1" selectLockedCells="1"/>
  <mergeCells count="6">
    <mergeCell ref="H30:L31"/>
    <mergeCell ref="H32:L32"/>
    <mergeCell ref="C6:L8"/>
    <mergeCell ref="E17:F17"/>
    <mergeCell ref="J13:L13"/>
    <mergeCell ref="J15:L15"/>
  </mergeCells>
  <phoneticPr fontId="15" type="noConversion"/>
  <conditionalFormatting sqref="J19:J27">
    <cfRule type="cellIs" dxfId="2" priority="5" operator="equal">
      <formula>"nein"</formula>
    </cfRule>
    <cfRule type="cellIs" dxfId="1" priority="6" operator="equal">
      <formula>"ja"</formula>
    </cfRule>
  </conditionalFormatting>
  <conditionalFormatting sqref="L20:L29 N20:N29">
    <cfRule type="expression" dxfId="0" priority="4">
      <formula>$J20="ja"</formula>
    </cfRule>
  </conditionalFormatting>
  <dataValidations count="4">
    <dataValidation type="list" allowBlank="1" showInputMessage="1" showErrorMessage="1" error="Bitte Erfüllung (ja oder nein) eingeben." sqref="J19 J28:J29" xr:uid="{D3F808FF-FEDC-4577-99BD-9476E606F7AF}">
      <formula1>"ja,nein"</formula1>
    </dataValidation>
    <dataValidation type="list" allowBlank="1" showInputMessage="1" showErrorMessage="1" error="Bitte Bewertung (A, B, C) eingeben." sqref="H19 H28:H31" xr:uid="{BE4D33CF-46BA-4A8F-80F3-E6CEC3476885}">
      <formula1>"A,B,C,-"</formula1>
    </dataValidation>
    <dataValidation allowBlank="1" showErrorMessage="1" sqref="H32:N32" xr:uid="{96ED3D32-24D8-434D-B46B-E1E9913F5688}"/>
    <dataValidation type="list" allowBlank="1" showInputMessage="1" showErrorMessage="1" sqref="H20:H26" xr:uid="{0EAFA97B-68F6-4EE2-9DE7-95061E82CB5A}">
      <mc:AlternateContent xmlns:x12ac="http://schemas.microsoft.com/office/spreadsheetml/2011/1/ac" xmlns:mc="http://schemas.openxmlformats.org/markup-compatibility/2006">
        <mc:Choice Requires="x12ac">
          <x12ac:list>"0,0","0,3","1,0"</x12ac:list>
        </mc:Choice>
        <mc:Fallback>
          <formula1>"0,0,0,3,1,0"</formula1>
        </mc:Fallback>
      </mc:AlternateContent>
    </dataValidation>
  </dataValidations>
  <pageMargins left="0.70866141732283472" right="0.31496062992125984" top="0.74803149606299213" bottom="0.74803149606299213" header="0.31496062992125984" footer="0.31496062992125984"/>
  <pageSetup paperSize="9" scale="66" fitToHeight="4" orientation="landscape" r:id="rId1"/>
  <headerFooter>
    <oddFooter>&amp;C&amp;F
&amp;A
Seite &amp;P von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25</vt:i4>
      </vt:variant>
    </vt:vector>
  </HeadingPairs>
  <TitlesOfParts>
    <vt:vector size="39" baseType="lpstr">
      <vt:lpstr>Deckblatt</vt:lpstr>
      <vt:lpstr>Inhaltsverzeichnis</vt:lpstr>
      <vt:lpstr>A. Bearbeitungshinweise</vt:lpstr>
      <vt:lpstr>B. Unternehmensangaben</vt:lpstr>
      <vt:lpstr>VB Vorbemerkungen</vt:lpstr>
      <vt:lpstr>BS Bestand Beistellungen</vt:lpstr>
      <vt:lpstr>IN Integration Migration</vt:lpstr>
      <vt:lpstr>TS Techn. Systemanforderungen</vt:lpstr>
      <vt:lpstr>PA Projektabwicklung Abnahme</vt:lpstr>
      <vt:lpstr>GW Gewährleistung</vt:lpstr>
      <vt:lpstr>SW Service Wartung</vt:lpstr>
      <vt:lpstr>C. Preisblatt</vt:lpstr>
      <vt:lpstr>D1. Bewertung</vt:lpstr>
      <vt:lpstr>D2. Funktionalitätsbewertung</vt:lpstr>
      <vt:lpstr>'A. Bearbeitungshinweise'!Druckbereich</vt:lpstr>
      <vt:lpstr>'B. Unternehmensangaben'!Druckbereich</vt:lpstr>
      <vt:lpstr>'BS Bestand Beistellungen'!Druckbereich</vt:lpstr>
      <vt:lpstr>'C. Preisblatt'!Druckbereich</vt:lpstr>
      <vt:lpstr>'D1. Bewertung'!Druckbereich</vt:lpstr>
      <vt:lpstr>'D2. Funktionalitätsbewertung'!Druckbereich</vt:lpstr>
      <vt:lpstr>Deckblatt!Druckbereich</vt:lpstr>
      <vt:lpstr>'GW Gewährleistung'!Druckbereich</vt:lpstr>
      <vt:lpstr>'IN Integration Migration'!Druckbereich</vt:lpstr>
      <vt:lpstr>Inhaltsverzeichnis!Druckbereich</vt:lpstr>
      <vt:lpstr>'PA Projektabwicklung Abnahme'!Druckbereich</vt:lpstr>
      <vt:lpstr>'SW Service Wartung'!Druckbereich</vt:lpstr>
      <vt:lpstr>'TS Techn. Systemanforderungen'!Druckbereich</vt:lpstr>
      <vt:lpstr>'VB Vorbemerkungen'!Druckbereich</vt:lpstr>
      <vt:lpstr>'A. Bearbeitungshinweise'!Drucktitel</vt:lpstr>
      <vt:lpstr>'BS Bestand Beistellungen'!Drucktitel</vt:lpstr>
      <vt:lpstr>'C. Preisblatt'!Drucktitel</vt:lpstr>
      <vt:lpstr>'D1. Bewertung'!Drucktitel</vt:lpstr>
      <vt:lpstr>'D2. Funktionalitätsbewertung'!Drucktitel</vt:lpstr>
      <vt:lpstr>'GW Gewährleistung'!Drucktitel</vt:lpstr>
      <vt:lpstr>'IN Integration Migration'!Drucktitel</vt:lpstr>
      <vt:lpstr>'PA Projektabwicklung Abnahme'!Drucktitel</vt:lpstr>
      <vt:lpstr>'SW Service Wartung'!Drucktitel</vt:lpstr>
      <vt:lpstr>'TS Techn. Systemanforderungen'!Drucktitel</vt:lpstr>
      <vt:lpstr>'VB Vorbemerkungen'!Drucktitel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2023-03-14T14:01:32Z</dcterms:created>
  <dcterms:modified xsi:type="dcterms:W3CDTF">2026-04-10T12:53:34Z</dcterms:modified>
</cp:coreProperties>
</file>